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20" yWindow="456" windowWidth="14880" windowHeight="8136" tabRatio="607" activeTab="2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262" i="3" l="1"/>
  <c r="F262" i="3"/>
  <c r="G172" i="3"/>
  <c r="F172" i="3"/>
  <c r="H175" i="3"/>
  <c r="H176" i="3"/>
  <c r="G175" i="3"/>
  <c r="G176" i="3"/>
  <c r="F175" i="3"/>
  <c r="F176" i="3"/>
  <c r="I403" i="2"/>
  <c r="H403" i="2"/>
  <c r="H406" i="2"/>
  <c r="I406" i="2"/>
  <c r="J406" i="2"/>
  <c r="H407" i="2"/>
  <c r="I407" i="2"/>
  <c r="J407" i="2"/>
  <c r="H317" i="1"/>
  <c r="G317" i="1"/>
  <c r="G320" i="1"/>
  <c r="H320" i="1"/>
  <c r="I320" i="1"/>
  <c r="I321" i="1"/>
  <c r="G127" i="3"/>
  <c r="G126" i="3" s="1"/>
  <c r="F127" i="3"/>
  <c r="I89" i="2"/>
  <c r="H89" i="2"/>
  <c r="H88" i="2" s="1"/>
  <c r="H87" i="2" s="1"/>
  <c r="H274" i="1"/>
  <c r="G274" i="1"/>
  <c r="H282" i="1"/>
  <c r="G282" i="1"/>
  <c r="I284" i="1"/>
  <c r="H283" i="1"/>
  <c r="G283" i="1"/>
  <c r="F90" i="3"/>
  <c r="F89" i="3" s="1"/>
  <c r="G90" i="3"/>
  <c r="G89" i="3" s="1"/>
  <c r="H201" i="2"/>
  <c r="H200" i="2" s="1"/>
  <c r="I201" i="2"/>
  <c r="I253" i="1"/>
  <c r="I252" i="1"/>
  <c r="H252" i="1"/>
  <c r="G252" i="1"/>
  <c r="G364" i="1"/>
  <c r="F109" i="3"/>
  <c r="F108" i="3" s="1"/>
  <c r="G109" i="3"/>
  <c r="G108" i="3" s="1"/>
  <c r="H275" i="2"/>
  <c r="H274" i="2" s="1"/>
  <c r="I275" i="2"/>
  <c r="I274" i="2" s="1"/>
  <c r="H30" i="1"/>
  <c r="G30" i="1"/>
  <c r="I31" i="1"/>
  <c r="H127" i="3" l="1"/>
  <c r="J89" i="2"/>
  <c r="F126" i="3"/>
  <c r="F125" i="3" s="1"/>
  <c r="G125" i="3"/>
  <c r="H89" i="3"/>
  <c r="I88" i="2"/>
  <c r="J201" i="2"/>
  <c r="I282" i="1"/>
  <c r="I283" i="1"/>
  <c r="I200" i="2"/>
  <c r="J200" i="2" s="1"/>
  <c r="H90" i="3"/>
  <c r="H108" i="3"/>
  <c r="J274" i="2"/>
  <c r="J275" i="2"/>
  <c r="H109" i="3"/>
  <c r="I30" i="1"/>
  <c r="H374" i="1"/>
  <c r="J88" i="2" l="1"/>
  <c r="I87" i="2"/>
  <c r="J87" i="2" s="1"/>
  <c r="H125" i="3"/>
  <c r="H126" i="3"/>
  <c r="K189" i="3"/>
  <c r="K190" i="3"/>
  <c r="K191" i="3"/>
  <c r="K192" i="3"/>
  <c r="K193" i="3"/>
  <c r="K194" i="3"/>
  <c r="K195" i="3"/>
  <c r="K196" i="3"/>
  <c r="K197" i="3"/>
  <c r="J200" i="3"/>
  <c r="J199" i="3" s="1"/>
  <c r="J198" i="3" s="1"/>
  <c r="I200" i="3"/>
  <c r="M214" i="2"/>
  <c r="M215" i="2"/>
  <c r="M216" i="2"/>
  <c r="L213" i="2"/>
  <c r="L212" i="2" s="1"/>
  <c r="L211" i="2" s="1"/>
  <c r="K213" i="2"/>
  <c r="L332" i="1"/>
  <c r="L333" i="1"/>
  <c r="L334" i="1"/>
  <c r="L335" i="1"/>
  <c r="L336" i="1"/>
  <c r="L337" i="1"/>
  <c r="L338" i="1"/>
  <c r="L339" i="1"/>
  <c r="L340" i="1"/>
  <c r="L341" i="1"/>
  <c r="L342" i="1"/>
  <c r="L345" i="1"/>
  <c r="L347" i="1"/>
  <c r="L348" i="1"/>
  <c r="L349" i="1"/>
  <c r="K333" i="1"/>
  <c r="K344" i="1"/>
  <c r="K343" i="1" s="1"/>
  <c r="J344" i="1"/>
  <c r="J343" i="1" s="1"/>
  <c r="L343" i="1" s="1"/>
  <c r="K341" i="1"/>
  <c r="J341" i="1"/>
  <c r="J340" i="1" s="1"/>
  <c r="K340" i="1"/>
  <c r="K338" i="1"/>
  <c r="J338" i="1"/>
  <c r="J337" i="1" s="1"/>
  <c r="K337" i="1"/>
  <c r="K335" i="1"/>
  <c r="K334" i="1" s="1"/>
  <c r="J335" i="1"/>
  <c r="J334" i="1" s="1"/>
  <c r="M213" i="2" l="1"/>
  <c r="K200" i="3"/>
  <c r="I199" i="3"/>
  <c r="I198" i="3" s="1"/>
  <c r="K198" i="3" s="1"/>
  <c r="L344" i="1"/>
  <c r="K212" i="2"/>
  <c r="I55" i="1"/>
  <c r="H262" i="3"/>
  <c r="G261" i="3"/>
  <c r="G260" i="3" s="1"/>
  <c r="F261" i="3"/>
  <c r="F260" i="3" s="1"/>
  <c r="I299" i="2"/>
  <c r="I300" i="2"/>
  <c r="H299" i="2"/>
  <c r="H55" i="1"/>
  <c r="G55" i="1"/>
  <c r="I56" i="1"/>
  <c r="H54" i="1"/>
  <c r="G54" i="1"/>
  <c r="H261" i="3" l="1"/>
  <c r="K199" i="3"/>
  <c r="K211" i="2"/>
  <c r="M211" i="2" s="1"/>
  <c r="M212" i="2"/>
  <c r="H260" i="3"/>
  <c r="I54" i="1"/>
  <c r="H221" i="1"/>
  <c r="H456" i="1" l="1"/>
  <c r="F446" i="3" l="1"/>
  <c r="F445" i="3" s="1"/>
  <c r="G446" i="3"/>
  <c r="G445" i="3" s="1"/>
  <c r="H194" i="2"/>
  <c r="H193" i="2" s="1"/>
  <c r="I194" i="2"/>
  <c r="I193" i="2" s="1"/>
  <c r="I458" i="1"/>
  <c r="H457" i="1"/>
  <c r="G457" i="1"/>
  <c r="H445" i="3" l="1"/>
  <c r="J193" i="2"/>
  <c r="H446" i="3"/>
  <c r="J194" i="2"/>
  <c r="I457" i="1"/>
  <c r="G171" i="3"/>
  <c r="H98" i="2"/>
  <c r="I98" i="2"/>
  <c r="I97" i="2" s="1"/>
  <c r="I96" i="2" s="1"/>
  <c r="G194" i="3"/>
  <c r="G197" i="3"/>
  <c r="G200" i="3"/>
  <c r="G199" i="3" s="1"/>
  <c r="F197" i="3"/>
  <c r="F196" i="3" s="1"/>
  <c r="F195" i="3" s="1"/>
  <c r="I340" i="1"/>
  <c r="I342" i="1"/>
  <c r="H341" i="1"/>
  <c r="H340" i="1" s="1"/>
  <c r="G341" i="1"/>
  <c r="G340" i="1" s="1"/>
  <c r="F200" i="3"/>
  <c r="I213" i="2"/>
  <c r="I212" i="2" s="1"/>
  <c r="I211" i="2" s="1"/>
  <c r="H213" i="2"/>
  <c r="I345" i="1"/>
  <c r="G344" i="1"/>
  <c r="G343" i="1" s="1"/>
  <c r="H344" i="1"/>
  <c r="G104" i="3"/>
  <c r="F104" i="3"/>
  <c r="F103" i="3" s="1"/>
  <c r="F102" i="3" s="1"/>
  <c r="I135" i="2"/>
  <c r="H135" i="2"/>
  <c r="H134" i="2" s="1"/>
  <c r="H133" i="2" s="1"/>
  <c r="I267" i="1"/>
  <c r="H266" i="1"/>
  <c r="G266" i="1"/>
  <c r="G265" i="1" s="1"/>
  <c r="G227" i="3"/>
  <c r="G226" i="3" s="1"/>
  <c r="F227" i="3"/>
  <c r="F226" i="3" s="1"/>
  <c r="I239" i="2"/>
  <c r="I238" i="2" s="1"/>
  <c r="H239" i="2"/>
  <c r="H238" i="2" s="1"/>
  <c r="H364" i="1"/>
  <c r="F101" i="3"/>
  <c r="F100" i="3" s="1"/>
  <c r="G101" i="3"/>
  <c r="G100" i="3" s="1"/>
  <c r="H430" i="2"/>
  <c r="H429" i="2" s="1"/>
  <c r="I430" i="2"/>
  <c r="I429" i="2" s="1"/>
  <c r="I261" i="1"/>
  <c r="G260" i="1"/>
  <c r="H260" i="1"/>
  <c r="H257" i="1" s="1"/>
  <c r="I372" i="1"/>
  <c r="G371" i="1"/>
  <c r="H371" i="1"/>
  <c r="I371" i="1" s="1"/>
  <c r="I260" i="1" l="1"/>
  <c r="I344" i="1"/>
  <c r="H212" i="2"/>
  <c r="J213" i="2"/>
  <c r="I341" i="1"/>
  <c r="J98" i="2"/>
  <c r="H97" i="2"/>
  <c r="H96" i="2" s="1"/>
  <c r="J96" i="2" s="1"/>
  <c r="H197" i="3"/>
  <c r="G196" i="3"/>
  <c r="H200" i="3"/>
  <c r="F199" i="3"/>
  <c r="F198" i="3" s="1"/>
  <c r="G198" i="3"/>
  <c r="H343" i="1"/>
  <c r="I343" i="1" s="1"/>
  <c r="H104" i="3"/>
  <c r="G103" i="3"/>
  <c r="G102" i="3" s="1"/>
  <c r="J135" i="2"/>
  <c r="I134" i="2"/>
  <c r="I266" i="1"/>
  <c r="H265" i="1"/>
  <c r="I265" i="1" s="1"/>
  <c r="H100" i="3"/>
  <c r="H226" i="3"/>
  <c r="H227" i="3"/>
  <c r="H101" i="3"/>
  <c r="J238" i="2"/>
  <c r="J239" i="2"/>
  <c r="J429" i="2"/>
  <c r="J430" i="2"/>
  <c r="G283" i="3"/>
  <c r="G282" i="3"/>
  <c r="F283" i="3"/>
  <c r="F282" i="3"/>
  <c r="H300" i="2"/>
  <c r="J300" i="2" s="1"/>
  <c r="I77" i="1"/>
  <c r="I76" i="1"/>
  <c r="H75" i="1"/>
  <c r="H74" i="1" s="1"/>
  <c r="G75" i="1"/>
  <c r="G74" i="1" s="1"/>
  <c r="H211" i="2" l="1"/>
  <c r="J211" i="2" s="1"/>
  <c r="J212" i="2"/>
  <c r="J97" i="2"/>
  <c r="H196" i="3"/>
  <c r="G195" i="3"/>
  <c r="H195" i="3" s="1"/>
  <c r="H198" i="3"/>
  <c r="H199" i="3"/>
  <c r="H103" i="3"/>
  <c r="H102" i="3"/>
  <c r="J134" i="2"/>
  <c r="I133" i="2"/>
  <c r="J133" i="2" s="1"/>
  <c r="H283" i="3"/>
  <c r="G281" i="3"/>
  <c r="G280" i="3" s="1"/>
  <c r="F281" i="3"/>
  <c r="F280" i="3" s="1"/>
  <c r="H282" i="3"/>
  <c r="I298" i="2"/>
  <c r="H298" i="2"/>
  <c r="I75" i="1"/>
  <c r="I74" i="1"/>
  <c r="F194" i="3"/>
  <c r="F193" i="3" s="1"/>
  <c r="F192" i="3" s="1"/>
  <c r="I95" i="2"/>
  <c r="H95" i="2"/>
  <c r="H94" i="2" s="1"/>
  <c r="H93" i="2" s="1"/>
  <c r="I339" i="1"/>
  <c r="H338" i="1"/>
  <c r="H337" i="1" s="1"/>
  <c r="G338" i="1"/>
  <c r="I338" i="1" s="1"/>
  <c r="G141" i="3"/>
  <c r="G140" i="3" s="1"/>
  <c r="I141" i="3"/>
  <c r="I140" i="3" s="1"/>
  <c r="F141" i="3"/>
  <c r="F140" i="3" s="1"/>
  <c r="K66" i="2"/>
  <c r="I67" i="2"/>
  <c r="I66" i="2" s="1"/>
  <c r="H67" i="2"/>
  <c r="H66" i="2" s="1"/>
  <c r="I289" i="1"/>
  <c r="H141" i="3" s="1"/>
  <c r="H140" i="3" s="1"/>
  <c r="I291" i="1"/>
  <c r="H288" i="1"/>
  <c r="J288" i="1"/>
  <c r="K288" i="1"/>
  <c r="L288" i="1"/>
  <c r="M288" i="1"/>
  <c r="N288" i="1"/>
  <c r="O288" i="1"/>
  <c r="G288" i="1"/>
  <c r="G287" i="1" s="1"/>
  <c r="G337" i="1" l="1"/>
  <c r="I288" i="1"/>
  <c r="H281" i="3"/>
  <c r="H280" i="3"/>
  <c r="H194" i="3"/>
  <c r="G193" i="3"/>
  <c r="J95" i="2"/>
  <c r="I94" i="2"/>
  <c r="I337" i="1"/>
  <c r="H287" i="1"/>
  <c r="J67" i="2"/>
  <c r="J66" i="2" s="1"/>
  <c r="G39" i="3"/>
  <c r="G38" i="3" s="1"/>
  <c r="G37" i="3" s="1"/>
  <c r="I39" i="3"/>
  <c r="I38" i="3" s="1"/>
  <c r="I37" i="3" s="1"/>
  <c r="J39" i="3"/>
  <c r="J38" i="3" s="1"/>
  <c r="J37" i="3" s="1"/>
  <c r="L39" i="3"/>
  <c r="F39" i="3"/>
  <c r="F38" i="3" s="1"/>
  <c r="F37" i="3" s="1"/>
  <c r="M39" i="3"/>
  <c r="M38" i="3" s="1"/>
  <c r="M37" i="3" s="1"/>
  <c r="O61" i="2"/>
  <c r="N61" i="2"/>
  <c r="N60" i="2" s="1"/>
  <c r="N59" i="2" s="1"/>
  <c r="L61" i="2"/>
  <c r="L60" i="2" s="1"/>
  <c r="K61" i="2"/>
  <c r="K60" i="2" s="1"/>
  <c r="K59" i="2" s="1"/>
  <c r="I61" i="2"/>
  <c r="I60" i="2" s="1"/>
  <c r="I59" i="2" s="1"/>
  <c r="H61" i="2"/>
  <c r="O227" i="1"/>
  <c r="L227" i="1"/>
  <c r="K39" i="3" s="1"/>
  <c r="I227" i="1"/>
  <c r="H39" i="3" s="1"/>
  <c r="N226" i="1"/>
  <c r="N225" i="1" s="1"/>
  <c r="M226" i="1"/>
  <c r="M225" i="1" s="1"/>
  <c r="K226" i="1"/>
  <c r="K225" i="1" s="1"/>
  <c r="J226" i="1"/>
  <c r="J225" i="1" s="1"/>
  <c r="H226" i="1"/>
  <c r="H225" i="1" s="1"/>
  <c r="G226" i="1"/>
  <c r="G225" i="1" s="1"/>
  <c r="G192" i="3" l="1"/>
  <c r="H192" i="3" s="1"/>
  <c r="H193" i="3"/>
  <c r="J94" i="2"/>
  <c r="I93" i="2"/>
  <c r="J93" i="2" s="1"/>
  <c r="P61" i="2"/>
  <c r="M60" i="2"/>
  <c r="M59" i="2" s="1"/>
  <c r="O60" i="2"/>
  <c r="P60" i="2" s="1"/>
  <c r="M61" i="2"/>
  <c r="N39" i="3"/>
  <c r="L59" i="2"/>
  <c r="J61" i="2"/>
  <c r="H60" i="2"/>
  <c r="H59" i="2" s="1"/>
  <c r="L38" i="3"/>
  <c r="L37" i="3" s="1"/>
  <c r="K38" i="3"/>
  <c r="K37" i="3" s="1"/>
  <c r="H38" i="3"/>
  <c r="H37" i="3" s="1"/>
  <c r="L226" i="1"/>
  <c r="L225" i="1" s="1"/>
  <c r="O226" i="1"/>
  <c r="O225" i="1" s="1"/>
  <c r="I226" i="1"/>
  <c r="I225" i="1" s="1"/>
  <c r="G279" i="3"/>
  <c r="F279" i="3"/>
  <c r="I296" i="2"/>
  <c r="H296" i="2"/>
  <c r="I73" i="1"/>
  <c r="H71" i="1"/>
  <c r="G71" i="1"/>
  <c r="O59" i="2" l="1"/>
  <c r="P59" i="2" s="1"/>
  <c r="N38" i="3"/>
  <c r="J60" i="2"/>
  <c r="J59" i="2" s="1"/>
  <c r="N37" i="3"/>
  <c r="J296" i="2"/>
  <c r="H279" i="3"/>
  <c r="H393" i="1"/>
  <c r="G191" i="3" l="1"/>
  <c r="G190" i="3" s="1"/>
  <c r="F191" i="3"/>
  <c r="F190" i="3" s="1"/>
  <c r="F189" i="3" s="1"/>
  <c r="I216" i="2"/>
  <c r="I215" i="2" s="1"/>
  <c r="H216" i="2"/>
  <c r="I336" i="1"/>
  <c r="H335" i="1"/>
  <c r="G335" i="1"/>
  <c r="G334" i="1" s="1"/>
  <c r="J216" i="2" l="1"/>
  <c r="H191" i="3"/>
  <c r="H190" i="3"/>
  <c r="G189" i="3"/>
  <c r="H189" i="3" s="1"/>
  <c r="H215" i="2"/>
  <c r="H214" i="2" s="1"/>
  <c r="I214" i="2"/>
  <c r="I335" i="1"/>
  <c r="H334" i="1"/>
  <c r="I334" i="1" s="1"/>
  <c r="G436" i="3"/>
  <c r="F436" i="3"/>
  <c r="G231" i="3"/>
  <c r="F231" i="3"/>
  <c r="G297" i="3"/>
  <c r="F297" i="3"/>
  <c r="J214" i="2" l="1"/>
  <c r="J215" i="2"/>
  <c r="I297" i="2"/>
  <c r="I295" i="2"/>
  <c r="I294" i="2" s="1"/>
  <c r="H295" i="2"/>
  <c r="H294" i="2" s="1"/>
  <c r="H297" i="2" l="1"/>
  <c r="J297" i="2" s="1"/>
  <c r="J298" i="2"/>
  <c r="J299" i="2"/>
  <c r="H231" i="3" l="1"/>
  <c r="H230" i="3"/>
  <c r="G229" i="3"/>
  <c r="F229" i="3"/>
  <c r="F228" i="3" s="1"/>
  <c r="F225" i="3" s="1"/>
  <c r="I228" i="2"/>
  <c r="I227" i="2" s="1"/>
  <c r="H228" i="2"/>
  <c r="H227" i="2" s="1"/>
  <c r="G250" i="3"/>
  <c r="G248" i="3" s="1"/>
  <c r="G247" i="3" s="1"/>
  <c r="F250" i="3"/>
  <c r="F248" i="3" s="1"/>
  <c r="F247" i="3" s="1"/>
  <c r="G246" i="3"/>
  <c r="G245" i="3" s="1"/>
  <c r="F246" i="3"/>
  <c r="F245" i="3" s="1"/>
  <c r="H249" i="3"/>
  <c r="J249" i="2"/>
  <c r="I250" i="2"/>
  <c r="I248" i="2" s="1"/>
  <c r="I247" i="2" s="1"/>
  <c r="H250" i="2"/>
  <c r="H248" i="2" s="1"/>
  <c r="I246" i="2"/>
  <c r="I245" i="2" s="1"/>
  <c r="H246" i="2"/>
  <c r="H245" i="2" s="1"/>
  <c r="J242" i="2"/>
  <c r="I243" i="2"/>
  <c r="H243" i="2"/>
  <c r="I391" i="1"/>
  <c r="H390" i="1"/>
  <c r="G390" i="1"/>
  <c r="I395" i="1"/>
  <c r="I394" i="1"/>
  <c r="G393" i="1"/>
  <c r="G392" i="1" s="1"/>
  <c r="I375" i="1"/>
  <c r="I376" i="1"/>
  <c r="H373" i="1"/>
  <c r="H370" i="1" s="1"/>
  <c r="G374" i="1"/>
  <c r="G373" i="1" s="1"/>
  <c r="G370" i="1" s="1"/>
  <c r="I370" i="1" l="1"/>
  <c r="I390" i="1"/>
  <c r="H229" i="3"/>
  <c r="G228" i="3"/>
  <c r="G225" i="3" s="1"/>
  <c r="H250" i="3"/>
  <c r="J227" i="2"/>
  <c r="J228" i="2"/>
  <c r="J245" i="2"/>
  <c r="J250" i="2"/>
  <c r="J248" i="2"/>
  <c r="H247" i="2"/>
  <c r="J247" i="2" s="1"/>
  <c r="J246" i="2"/>
  <c r="G244" i="3"/>
  <c r="H248" i="3"/>
  <c r="H245" i="3"/>
  <c r="H246" i="3"/>
  <c r="H247" i="3"/>
  <c r="F244" i="3"/>
  <c r="I244" i="2"/>
  <c r="J243" i="2"/>
  <c r="I241" i="2"/>
  <c r="H241" i="2"/>
  <c r="H240" i="2" s="1"/>
  <c r="H237" i="2" s="1"/>
  <c r="G389" i="1"/>
  <c r="I393" i="1"/>
  <c r="H392" i="1"/>
  <c r="H389" i="1" s="1"/>
  <c r="I373" i="1"/>
  <c r="I374" i="1"/>
  <c r="I85" i="1"/>
  <c r="H228" i="3" l="1"/>
  <c r="H244" i="3"/>
  <c r="H244" i="2"/>
  <c r="J244" i="2" s="1"/>
  <c r="I240" i="2"/>
  <c r="I237" i="2" s="1"/>
  <c r="J241" i="2"/>
  <c r="I392" i="1"/>
  <c r="I389" i="1"/>
  <c r="H436" i="3"/>
  <c r="G435" i="3"/>
  <c r="F435" i="3"/>
  <c r="G434" i="3"/>
  <c r="F434" i="3"/>
  <c r="I153" i="2"/>
  <c r="H153" i="2"/>
  <c r="H152" i="2" s="1"/>
  <c r="H151" i="2" s="1"/>
  <c r="I448" i="1"/>
  <c r="H447" i="1"/>
  <c r="G447" i="1"/>
  <c r="H446" i="1"/>
  <c r="G446" i="1"/>
  <c r="H225" i="3" l="1"/>
  <c r="H434" i="3"/>
  <c r="H435" i="3"/>
  <c r="J237" i="2"/>
  <c r="J240" i="2"/>
  <c r="I447" i="1"/>
  <c r="J153" i="2"/>
  <c r="I152" i="2"/>
  <c r="I446" i="1"/>
  <c r="J152" i="2" l="1"/>
  <c r="I151" i="2"/>
  <c r="J151" i="2" s="1"/>
  <c r="O318" i="2" l="1"/>
  <c r="N318" i="2"/>
  <c r="K318" i="2"/>
  <c r="L318" i="2"/>
  <c r="N83" i="1"/>
  <c r="M83" i="1"/>
  <c r="K83" i="1"/>
  <c r="J83" i="1"/>
  <c r="O85" i="1"/>
  <c r="N294" i="3" s="1"/>
  <c r="L85" i="1"/>
  <c r="K294" i="3" s="1"/>
  <c r="G294" i="3"/>
  <c r="I294" i="3"/>
  <c r="J294" i="3"/>
  <c r="L294" i="3"/>
  <c r="M294" i="3"/>
  <c r="F294" i="3"/>
  <c r="G300" i="3"/>
  <c r="G299" i="3" s="1"/>
  <c r="F300" i="3"/>
  <c r="F299" i="3" s="1"/>
  <c r="F298" i="3" s="1"/>
  <c r="I303" i="2"/>
  <c r="H303" i="2"/>
  <c r="H302" i="2" s="1"/>
  <c r="H301" i="2" s="1"/>
  <c r="I318" i="2"/>
  <c r="H318" i="2"/>
  <c r="H83" i="1"/>
  <c r="G83" i="1"/>
  <c r="G90" i="1"/>
  <c r="G89" i="1" s="1"/>
  <c r="H90" i="1"/>
  <c r="I91" i="1"/>
  <c r="H297" i="3"/>
  <c r="G296" i="3"/>
  <c r="F296" i="3"/>
  <c r="F295" i="3" s="1"/>
  <c r="I88" i="1"/>
  <c r="H87" i="1"/>
  <c r="G87" i="1"/>
  <c r="G86" i="1" s="1"/>
  <c r="H296" i="3" l="1"/>
  <c r="P318" i="2"/>
  <c r="M318" i="2"/>
  <c r="J303" i="2"/>
  <c r="H294" i="3"/>
  <c r="I90" i="1"/>
  <c r="H300" i="3"/>
  <c r="H89" i="1"/>
  <c r="I89" i="1" s="1"/>
  <c r="H299" i="3"/>
  <c r="G298" i="3"/>
  <c r="I302" i="2"/>
  <c r="J318" i="2"/>
  <c r="G295" i="3"/>
  <c r="H295" i="3" s="1"/>
  <c r="I87" i="1"/>
  <c r="H86" i="1"/>
  <c r="I86" i="1" s="1"/>
  <c r="F171" i="3"/>
  <c r="H298" i="3" l="1"/>
  <c r="J302" i="2"/>
  <c r="I301" i="2"/>
  <c r="J301" i="2" s="1"/>
  <c r="G170" i="3"/>
  <c r="G169" i="3" s="1"/>
  <c r="F170" i="3"/>
  <c r="F169" i="3" s="1"/>
  <c r="I132" i="2"/>
  <c r="I131" i="2" s="1"/>
  <c r="I130" i="2" s="1"/>
  <c r="H132" i="2"/>
  <c r="H131" i="2" s="1"/>
  <c r="H130" i="2" s="1"/>
  <c r="G323" i="1"/>
  <c r="G322" i="1" s="1"/>
  <c r="H323" i="1"/>
  <c r="H322" i="1" s="1"/>
  <c r="I324" i="1"/>
  <c r="J132" i="2" l="1"/>
  <c r="J131" i="2"/>
  <c r="J130" i="2"/>
  <c r="H170" i="3"/>
  <c r="H169" i="3"/>
  <c r="H171" i="3"/>
  <c r="I322" i="1"/>
  <c r="I323" i="1"/>
  <c r="F286" i="3"/>
  <c r="F285" i="3" s="1"/>
  <c r="F284" i="3" s="1"/>
  <c r="G286" i="3"/>
  <c r="G285" i="3" s="1"/>
  <c r="G284" i="3" s="1"/>
  <c r="H306" i="2"/>
  <c r="H305" i="2" s="1"/>
  <c r="H304" i="2" s="1"/>
  <c r="I306" i="2"/>
  <c r="I305" i="2" s="1"/>
  <c r="I304" i="2" s="1"/>
  <c r="I80" i="1"/>
  <c r="H79" i="1"/>
  <c r="G79" i="1"/>
  <c r="G78" i="1" s="1"/>
  <c r="I79" i="1" l="1"/>
  <c r="H284" i="3"/>
  <c r="J304" i="2"/>
  <c r="J306" i="2"/>
  <c r="H285" i="3"/>
  <c r="J305" i="2"/>
  <c r="H286" i="3"/>
  <c r="H78" i="1"/>
  <c r="I78" i="1" s="1"/>
  <c r="F68" i="3"/>
  <c r="F67" i="3" s="1"/>
  <c r="G68" i="3"/>
  <c r="G67" i="3" s="1"/>
  <c r="I76" i="2"/>
  <c r="H76" i="2"/>
  <c r="I74" i="2"/>
  <c r="H74" i="2"/>
  <c r="I235" i="1"/>
  <c r="H234" i="1"/>
  <c r="G234" i="1"/>
  <c r="H67" i="3" l="1"/>
  <c r="H68" i="3"/>
  <c r="I234" i="1"/>
  <c r="F335" i="3"/>
  <c r="F334" i="3" s="1"/>
  <c r="G335" i="3"/>
  <c r="G334" i="3" s="1"/>
  <c r="H325" i="2"/>
  <c r="H324" i="2" s="1"/>
  <c r="I325" i="2"/>
  <c r="I113" i="1"/>
  <c r="H112" i="1"/>
  <c r="G112" i="1"/>
  <c r="H335" i="3" l="1"/>
  <c r="J325" i="2"/>
  <c r="I324" i="2"/>
  <c r="J324" i="2" s="1"/>
  <c r="H334" i="3"/>
  <c r="I112" i="1"/>
  <c r="G342" i="3"/>
  <c r="F342" i="3"/>
  <c r="F341" i="3" s="1"/>
  <c r="I340" i="2"/>
  <c r="I339" i="2" s="1"/>
  <c r="H340" i="2"/>
  <c r="H339" i="2" s="1"/>
  <c r="G96" i="3"/>
  <c r="G95" i="3" s="1"/>
  <c r="G94" i="3" s="1"/>
  <c r="F96" i="3"/>
  <c r="F95" i="3" s="1"/>
  <c r="F94" i="3" s="1"/>
  <c r="I129" i="2"/>
  <c r="H129" i="2"/>
  <c r="H128" i="2" s="1"/>
  <c r="H127" i="2" s="1"/>
  <c r="I259" i="1"/>
  <c r="I264" i="1"/>
  <c r="H263" i="1"/>
  <c r="H262" i="1" s="1"/>
  <c r="G263" i="1"/>
  <c r="G262" i="1" s="1"/>
  <c r="I120" i="1"/>
  <c r="H119" i="1"/>
  <c r="G119" i="1"/>
  <c r="G278" i="3"/>
  <c r="G277" i="3" s="1"/>
  <c r="F278" i="3"/>
  <c r="F277" i="3" s="1"/>
  <c r="I72" i="1"/>
  <c r="I71" i="1" s="1"/>
  <c r="G70" i="1"/>
  <c r="H70" i="1" l="1"/>
  <c r="I119" i="1"/>
  <c r="I262" i="1"/>
  <c r="I263" i="1"/>
  <c r="J339" i="2"/>
  <c r="H94" i="3"/>
  <c r="H342" i="3"/>
  <c r="J340" i="2"/>
  <c r="G341" i="3"/>
  <c r="H341" i="3" s="1"/>
  <c r="H96" i="3"/>
  <c r="H95" i="3"/>
  <c r="J129" i="2"/>
  <c r="I128" i="2"/>
  <c r="I127" i="2" s="1"/>
  <c r="J127" i="2" s="1"/>
  <c r="J295" i="2"/>
  <c r="J294" i="2" s="1"/>
  <c r="H278" i="3"/>
  <c r="H277" i="3" s="1"/>
  <c r="F276" i="3"/>
  <c r="G276" i="3"/>
  <c r="H293" i="2"/>
  <c r="I70" i="1" l="1"/>
  <c r="J128" i="2"/>
  <c r="I293" i="2"/>
  <c r="J293" i="2" s="1"/>
  <c r="H276" i="3"/>
  <c r="J160" i="3"/>
  <c r="L160" i="3"/>
  <c r="M160" i="3"/>
  <c r="N160" i="3"/>
  <c r="G160" i="3"/>
  <c r="G159" i="3" s="1"/>
  <c r="G158" i="3" s="1"/>
  <c r="I160" i="3"/>
  <c r="I159" i="3" s="1"/>
  <c r="I158" i="3" s="1"/>
  <c r="F160" i="3"/>
  <c r="F159" i="3" s="1"/>
  <c r="I92" i="2"/>
  <c r="H92" i="2"/>
  <c r="L308" i="1"/>
  <c r="K160" i="3" s="1"/>
  <c r="I308" i="1"/>
  <c r="H160" i="3" s="1"/>
  <c r="N307" i="1"/>
  <c r="N306" i="1" s="1"/>
  <c r="M307" i="1"/>
  <c r="M306" i="1" s="1"/>
  <c r="K307" i="1"/>
  <c r="J307" i="1"/>
  <c r="J306" i="1" s="1"/>
  <c r="H307" i="1"/>
  <c r="H306" i="1" s="1"/>
  <c r="G307" i="1"/>
  <c r="G306" i="1" s="1"/>
  <c r="J92" i="2" l="1"/>
  <c r="L307" i="1"/>
  <c r="H159" i="3"/>
  <c r="F158" i="3"/>
  <c r="H158" i="3" s="1"/>
  <c r="I306" i="1"/>
  <c r="K306" i="1"/>
  <c r="L306" i="1" s="1"/>
  <c r="I307" i="1"/>
  <c r="G217" i="3"/>
  <c r="G216" i="3" s="1"/>
  <c r="F217" i="3"/>
  <c r="F216" i="3" s="1"/>
  <c r="G359" i="3"/>
  <c r="G358" i="3" s="1"/>
  <c r="F359" i="3"/>
  <c r="F358" i="3" s="1"/>
  <c r="F357" i="3" s="1"/>
  <c r="I384" i="2"/>
  <c r="I383" i="2" s="1"/>
  <c r="H384" i="2"/>
  <c r="H383" i="2" s="1"/>
  <c r="H382" i="2" s="1"/>
  <c r="H387" i="2"/>
  <c r="H386" i="2" s="1"/>
  <c r="I387" i="2"/>
  <c r="I386" i="2" s="1"/>
  <c r="I385" i="2" s="1"/>
  <c r="I179" i="1"/>
  <c r="J384" i="2" s="1"/>
  <c r="J178" i="1"/>
  <c r="J177" i="1" s="1"/>
  <c r="H178" i="1"/>
  <c r="H177" i="1" s="1"/>
  <c r="G178" i="1"/>
  <c r="G177" i="1" s="1"/>
  <c r="J386" i="2" l="1"/>
  <c r="H385" i="2"/>
  <c r="J385" i="2" s="1"/>
  <c r="H217" i="3"/>
  <c r="H216" i="3"/>
  <c r="G357" i="3"/>
  <c r="H357" i="3" s="1"/>
  <c r="H358" i="3"/>
  <c r="H359" i="3"/>
  <c r="J383" i="2"/>
  <c r="I382" i="2"/>
  <c r="J382" i="2" s="1"/>
  <c r="I178" i="1"/>
  <c r="I177" i="1"/>
  <c r="O362" i="1" l="1"/>
  <c r="L362" i="1"/>
  <c r="I362" i="1"/>
  <c r="H361" i="1"/>
  <c r="J361" i="1"/>
  <c r="K361" i="1"/>
  <c r="M361" i="1"/>
  <c r="N361" i="1"/>
  <c r="G361" i="1"/>
  <c r="H91" i="2"/>
  <c r="H90" i="2" s="1"/>
  <c r="G203" i="3"/>
  <c r="G202" i="3" s="1"/>
  <c r="F203" i="3"/>
  <c r="F202" i="3" s="1"/>
  <c r="F201" i="3" s="1"/>
  <c r="K123" i="2"/>
  <c r="K122" i="2" s="1"/>
  <c r="K121" i="2" s="1"/>
  <c r="I123" i="2"/>
  <c r="I122" i="2" s="1"/>
  <c r="I121" i="2" s="1"/>
  <c r="H123" i="2"/>
  <c r="H122" i="2" s="1"/>
  <c r="H121" i="2" s="1"/>
  <c r="I348" i="1"/>
  <c r="J123" i="2" s="1"/>
  <c r="H347" i="1"/>
  <c r="G347" i="1"/>
  <c r="G346" i="1" s="1"/>
  <c r="G365" i="3"/>
  <c r="G364" i="3" s="1"/>
  <c r="G363" i="3" s="1"/>
  <c r="I365" i="3"/>
  <c r="I364" i="3" s="1"/>
  <c r="I363" i="3" s="1"/>
  <c r="J365" i="3"/>
  <c r="J364" i="3" s="1"/>
  <c r="L365" i="3"/>
  <c r="L364" i="3" s="1"/>
  <c r="L363" i="3" s="1"/>
  <c r="M365" i="3"/>
  <c r="F365" i="3"/>
  <c r="F364" i="3" s="1"/>
  <c r="F363" i="3" s="1"/>
  <c r="G362" i="3"/>
  <c r="G361" i="3" s="1"/>
  <c r="G360" i="3" s="1"/>
  <c r="I362" i="3"/>
  <c r="I361" i="3" s="1"/>
  <c r="I360" i="3" s="1"/>
  <c r="J362" i="3"/>
  <c r="J361" i="3" s="1"/>
  <c r="L362" i="3"/>
  <c r="L361" i="3" s="1"/>
  <c r="L360" i="3" s="1"/>
  <c r="M362" i="3"/>
  <c r="M361" i="3" s="1"/>
  <c r="F362" i="3"/>
  <c r="F361" i="3" s="1"/>
  <c r="F360" i="3" s="1"/>
  <c r="M364" i="3"/>
  <c r="M363" i="3" s="1"/>
  <c r="I390" i="2"/>
  <c r="I389" i="2" s="1"/>
  <c r="I388" i="2" s="1"/>
  <c r="K390" i="2"/>
  <c r="K389" i="2" s="1"/>
  <c r="K388" i="2" s="1"/>
  <c r="L390" i="2"/>
  <c r="L389" i="2" s="1"/>
  <c r="L388" i="2" s="1"/>
  <c r="N390" i="2"/>
  <c r="N389" i="2" s="1"/>
  <c r="N388" i="2" s="1"/>
  <c r="O390" i="2"/>
  <c r="O389" i="2" s="1"/>
  <c r="O388" i="2" s="1"/>
  <c r="H390" i="2"/>
  <c r="H389" i="2" s="1"/>
  <c r="K387" i="2"/>
  <c r="L387" i="2"/>
  <c r="L386" i="2" s="1"/>
  <c r="L385" i="2" s="1"/>
  <c r="N387" i="2"/>
  <c r="N386" i="2" s="1"/>
  <c r="N385" i="2" s="1"/>
  <c r="O387" i="2"/>
  <c r="O386" i="2" s="1"/>
  <c r="O385" i="2" s="1"/>
  <c r="K385" i="2"/>
  <c r="O185" i="1"/>
  <c r="N365" i="3" s="1"/>
  <c r="L185" i="1"/>
  <c r="K365" i="3" s="1"/>
  <c r="I185" i="1"/>
  <c r="J390" i="2" s="1"/>
  <c r="N184" i="1"/>
  <c r="N183" i="1" s="1"/>
  <c r="M184" i="1"/>
  <c r="M183" i="1" s="1"/>
  <c r="K184" i="1"/>
  <c r="K183" i="1" s="1"/>
  <c r="J184" i="1"/>
  <c r="J183" i="1" s="1"/>
  <c r="H184" i="1"/>
  <c r="H183" i="1" s="1"/>
  <c r="G184" i="1"/>
  <c r="G183" i="1" s="1"/>
  <c r="O182" i="1"/>
  <c r="P387" i="2" s="1"/>
  <c r="P386" i="2" s="1"/>
  <c r="P385" i="2" s="1"/>
  <c r="L182" i="1"/>
  <c r="M387" i="2" s="1"/>
  <c r="M386" i="2" s="1"/>
  <c r="M385" i="2" s="1"/>
  <c r="I182" i="1"/>
  <c r="J387" i="2" s="1"/>
  <c r="N181" i="1"/>
  <c r="N180" i="1" s="1"/>
  <c r="M181" i="1"/>
  <c r="M180" i="1" s="1"/>
  <c r="K181" i="1"/>
  <c r="J181" i="1"/>
  <c r="H181" i="1"/>
  <c r="H180" i="1" s="1"/>
  <c r="G181" i="1"/>
  <c r="G180" i="1" s="1"/>
  <c r="K180" i="1"/>
  <c r="G238" i="3"/>
  <c r="G236" i="3" s="1"/>
  <c r="I238" i="3"/>
  <c r="I236" i="3" s="1"/>
  <c r="I235" i="3" s="1"/>
  <c r="I234" i="3" s="1"/>
  <c r="J238" i="3"/>
  <c r="J236" i="3" s="1"/>
  <c r="L238" i="3"/>
  <c r="L236" i="3" s="1"/>
  <c r="L235" i="3" s="1"/>
  <c r="L234" i="3" s="1"/>
  <c r="M238" i="3"/>
  <c r="M236" i="3" s="1"/>
  <c r="F238" i="3"/>
  <c r="F236" i="3" s="1"/>
  <c r="F235" i="3" s="1"/>
  <c r="F234" i="3" s="1"/>
  <c r="N237" i="3"/>
  <c r="K237" i="3"/>
  <c r="H237" i="3"/>
  <c r="G243" i="3"/>
  <c r="G241" i="3" s="1"/>
  <c r="I243" i="3"/>
  <c r="I241" i="3" s="1"/>
  <c r="J243" i="3"/>
  <c r="J241" i="3" s="1"/>
  <c r="J240" i="3" s="1"/>
  <c r="J239" i="3" s="1"/>
  <c r="L243" i="3"/>
  <c r="L241" i="3" s="1"/>
  <c r="M243" i="3"/>
  <c r="M241" i="3" s="1"/>
  <c r="F243" i="3"/>
  <c r="F241" i="3" s="1"/>
  <c r="M211" i="3"/>
  <c r="M212" i="3"/>
  <c r="M213" i="3"/>
  <c r="M214" i="3"/>
  <c r="L212" i="3"/>
  <c r="L213" i="3"/>
  <c r="L214" i="3"/>
  <c r="L211" i="3"/>
  <c r="J211" i="3"/>
  <c r="J212" i="3"/>
  <c r="J213" i="3"/>
  <c r="J214" i="3"/>
  <c r="I212" i="3"/>
  <c r="I213" i="3"/>
  <c r="I214" i="3"/>
  <c r="I211" i="3"/>
  <c r="G211" i="3"/>
  <c r="G212" i="3"/>
  <c r="G213" i="3"/>
  <c r="G214" i="3"/>
  <c r="F212" i="3"/>
  <c r="F213" i="3"/>
  <c r="F214" i="3"/>
  <c r="F211" i="3"/>
  <c r="N210" i="3"/>
  <c r="K210" i="3"/>
  <c r="H210" i="3"/>
  <c r="K224" i="2"/>
  <c r="L224" i="2"/>
  <c r="N224" i="2"/>
  <c r="O224" i="2"/>
  <c r="K223" i="2"/>
  <c r="L223" i="2"/>
  <c r="N223" i="2"/>
  <c r="O223" i="2"/>
  <c r="K222" i="2"/>
  <c r="L222" i="2"/>
  <c r="N222" i="2"/>
  <c r="O222" i="2"/>
  <c r="K221" i="2"/>
  <c r="L221" i="2"/>
  <c r="N221" i="2"/>
  <c r="O221" i="2"/>
  <c r="I225" i="2"/>
  <c r="H225" i="2"/>
  <c r="I221" i="2"/>
  <c r="I222" i="2"/>
  <c r="I223" i="2"/>
  <c r="I224" i="2"/>
  <c r="H222" i="2"/>
  <c r="H223" i="2"/>
  <c r="H224" i="2"/>
  <c r="H221" i="2"/>
  <c r="P220" i="2"/>
  <c r="M220" i="2"/>
  <c r="J220" i="2"/>
  <c r="O383" i="1"/>
  <c r="N238" i="3" s="1"/>
  <c r="L383" i="1"/>
  <c r="K238" i="3" s="1"/>
  <c r="I383" i="1"/>
  <c r="H238" i="3" s="1"/>
  <c r="O382" i="1"/>
  <c r="L382" i="1"/>
  <c r="I382" i="1"/>
  <c r="N381" i="1"/>
  <c r="N380" i="1" s="1"/>
  <c r="M381" i="1"/>
  <c r="M380" i="1" s="1"/>
  <c r="M379" i="1" s="1"/>
  <c r="N225" i="2" s="1"/>
  <c r="K381" i="1"/>
  <c r="K380" i="1" s="1"/>
  <c r="K379" i="1" s="1"/>
  <c r="J381" i="1"/>
  <c r="J380" i="1" s="1"/>
  <c r="J379" i="1" s="1"/>
  <c r="K225" i="2" s="1"/>
  <c r="H381" i="1"/>
  <c r="G381" i="1"/>
  <c r="G380" i="1" s="1"/>
  <c r="G379" i="1" s="1"/>
  <c r="P105" i="2"/>
  <c r="P231" i="2"/>
  <c r="M105" i="2"/>
  <c r="M231" i="2"/>
  <c r="J105" i="2"/>
  <c r="J231" i="2"/>
  <c r="H115" i="3"/>
  <c r="H220" i="3"/>
  <c r="K115" i="3"/>
  <c r="K220" i="3"/>
  <c r="K290" i="3"/>
  <c r="N115" i="3"/>
  <c r="N220" i="3"/>
  <c r="N290" i="3"/>
  <c r="M17" i="3"/>
  <c r="M21" i="3"/>
  <c r="M23" i="3"/>
  <c r="M25" i="3"/>
  <c r="M29" i="3"/>
  <c r="M32" i="3"/>
  <c r="M34" i="3"/>
  <c r="M33" i="3" s="1"/>
  <c r="M36" i="3"/>
  <c r="M43" i="3"/>
  <c r="M47" i="3"/>
  <c r="M49" i="3"/>
  <c r="M48" i="3" s="1"/>
  <c r="M51" i="3"/>
  <c r="M54" i="3"/>
  <c r="M57" i="3"/>
  <c r="M56" i="3" s="1"/>
  <c r="M59" i="3"/>
  <c r="M58" i="3" s="1"/>
  <c r="M61" i="3"/>
  <c r="M60" i="3" s="1"/>
  <c r="M64" i="3"/>
  <c r="M70" i="3"/>
  <c r="M74" i="3"/>
  <c r="M78" i="3"/>
  <c r="M80" i="3"/>
  <c r="M82" i="3"/>
  <c r="M85" i="3"/>
  <c r="M84" i="3" s="1"/>
  <c r="M88" i="3"/>
  <c r="M93" i="3"/>
  <c r="M92" i="3" s="1"/>
  <c r="M99" i="3"/>
  <c r="M107" i="3"/>
  <c r="M106" i="3" s="1"/>
  <c r="M114" i="3"/>
  <c r="M120" i="3"/>
  <c r="M122" i="3"/>
  <c r="M124" i="3"/>
  <c r="M131" i="3"/>
  <c r="M136" i="3"/>
  <c r="M137" i="3"/>
  <c r="M143" i="3"/>
  <c r="M146" i="3"/>
  <c r="M145" i="3" s="1"/>
  <c r="M144" i="3" s="1"/>
  <c r="M150" i="3"/>
  <c r="M154" i="3"/>
  <c r="M156" i="3"/>
  <c r="M163" i="3"/>
  <c r="M162" i="3" s="1"/>
  <c r="M166" i="3"/>
  <c r="M165" i="3" s="1"/>
  <c r="M168" i="3"/>
  <c r="M167" i="3" s="1"/>
  <c r="M174" i="3"/>
  <c r="M179" i="3"/>
  <c r="M184" i="3"/>
  <c r="M183" i="3" s="1"/>
  <c r="M182" i="3" s="1"/>
  <c r="M187" i="3"/>
  <c r="M186" i="3" s="1"/>
  <c r="M206" i="3"/>
  <c r="M205" i="3" s="1"/>
  <c r="M221" i="3"/>
  <c r="M222" i="3"/>
  <c r="M223" i="3"/>
  <c r="M224" i="3"/>
  <c r="M253" i="3"/>
  <c r="M256" i="3"/>
  <c r="M255" i="3" s="1"/>
  <c r="M254" i="3" s="1"/>
  <c r="M259" i="3"/>
  <c r="M266" i="3"/>
  <c r="M267" i="3"/>
  <c r="M270" i="3"/>
  <c r="M271" i="3"/>
  <c r="M274" i="3"/>
  <c r="M275" i="3"/>
  <c r="M289" i="3"/>
  <c r="M288" i="3" s="1"/>
  <c r="M293" i="3"/>
  <c r="M292" i="3" s="1"/>
  <c r="M303" i="3"/>
  <c r="M306" i="3"/>
  <c r="M310" i="3"/>
  <c r="M309" i="3" s="1"/>
  <c r="M312" i="3"/>
  <c r="M314" i="3"/>
  <c r="M317" i="3"/>
  <c r="M318" i="3"/>
  <c r="M321" i="3"/>
  <c r="M322" i="3"/>
  <c r="M326" i="3"/>
  <c r="M328" i="3"/>
  <c r="M327" i="3" s="1"/>
  <c r="M331" i="3"/>
  <c r="M330" i="3" s="1"/>
  <c r="M333" i="3"/>
  <c r="M332" i="3" s="1"/>
  <c r="M337" i="3"/>
  <c r="M340" i="3"/>
  <c r="M347" i="3"/>
  <c r="M350" i="3"/>
  <c r="M353" i="3"/>
  <c r="M351" i="3" s="1"/>
  <c r="M356" i="3"/>
  <c r="M369" i="3"/>
  <c r="M372" i="3"/>
  <c r="M371" i="3" s="1"/>
  <c r="M376" i="3"/>
  <c r="M375" i="3" s="1"/>
  <c r="M378" i="3"/>
  <c r="M377" i="3" s="1"/>
  <c r="M380" i="3"/>
  <c r="M383" i="3"/>
  <c r="M382" i="3" s="1"/>
  <c r="M386" i="3"/>
  <c r="M385" i="3" s="1"/>
  <c r="M388" i="3"/>
  <c r="M391" i="3"/>
  <c r="M390" i="3" s="1"/>
  <c r="M396" i="3"/>
  <c r="M395" i="3" s="1"/>
  <c r="M394" i="3" s="1"/>
  <c r="M393" i="3" s="1"/>
  <c r="M400" i="3"/>
  <c r="M403" i="3"/>
  <c r="M402" i="3" s="1"/>
  <c r="M407" i="3"/>
  <c r="M410" i="3"/>
  <c r="M409" i="3" s="1"/>
  <c r="M414" i="3"/>
  <c r="M415" i="3"/>
  <c r="M418" i="3"/>
  <c r="M417" i="3" s="1"/>
  <c r="M422" i="3"/>
  <c r="M421" i="3" s="1"/>
  <c r="M424" i="3"/>
  <c r="M423" i="3" s="1"/>
  <c r="M428" i="3"/>
  <c r="M430" i="3"/>
  <c r="M429" i="3" s="1"/>
  <c r="M433" i="3"/>
  <c r="M432" i="3" s="1"/>
  <c r="M431" i="3" s="1"/>
  <c r="M441" i="3"/>
  <c r="M443" i="3"/>
  <c r="M442" i="3" s="1"/>
  <c r="M448" i="3"/>
  <c r="M447" i="3" s="1"/>
  <c r="M444" i="3" s="1"/>
  <c r="M453" i="3"/>
  <c r="M457" i="3"/>
  <c r="J17" i="3"/>
  <c r="J16" i="3" s="1"/>
  <c r="J15" i="3" s="1"/>
  <c r="J14" i="3" s="1"/>
  <c r="J21" i="3"/>
  <c r="J20" i="3" s="1"/>
  <c r="J23" i="3"/>
  <c r="J22" i="3" s="1"/>
  <c r="J25" i="3"/>
  <c r="J24" i="3" s="1"/>
  <c r="J29" i="3"/>
  <c r="J28" i="3" s="1"/>
  <c r="J27" i="3" s="1"/>
  <c r="J32" i="3"/>
  <c r="J31" i="3" s="1"/>
  <c r="J34" i="3"/>
  <c r="J33" i="3" s="1"/>
  <c r="J36" i="3"/>
  <c r="J35" i="3" s="1"/>
  <c r="J43" i="3"/>
  <c r="J42" i="3" s="1"/>
  <c r="J41" i="3" s="1"/>
  <c r="J40" i="3" s="1"/>
  <c r="J47" i="3"/>
  <c r="J46" i="3" s="1"/>
  <c r="J49" i="3"/>
  <c r="J48" i="3" s="1"/>
  <c r="J51" i="3"/>
  <c r="J50" i="3" s="1"/>
  <c r="J54" i="3"/>
  <c r="J53" i="3" s="1"/>
  <c r="J52" i="3" s="1"/>
  <c r="J57" i="3"/>
  <c r="J56" i="3" s="1"/>
  <c r="J59" i="3"/>
  <c r="J58" i="3" s="1"/>
  <c r="J61" i="3"/>
  <c r="J60" i="3" s="1"/>
  <c r="J64" i="3"/>
  <c r="J63" i="3" s="1"/>
  <c r="J62" i="3" s="1"/>
  <c r="J70" i="3"/>
  <c r="J69" i="3" s="1"/>
  <c r="J66" i="3" s="1"/>
  <c r="J65" i="3" s="1"/>
  <c r="J74" i="3"/>
  <c r="J73" i="3" s="1"/>
  <c r="J72" i="3" s="1"/>
  <c r="J71" i="3" s="1"/>
  <c r="J78" i="3"/>
  <c r="J77" i="3" s="1"/>
  <c r="J80" i="3"/>
  <c r="J79" i="3" s="1"/>
  <c r="J82" i="3"/>
  <c r="J81" i="3" s="1"/>
  <c r="J85" i="3"/>
  <c r="J84" i="3" s="1"/>
  <c r="J83" i="3" s="1"/>
  <c r="J88" i="3"/>
  <c r="J87" i="3" s="1"/>
  <c r="J86" i="3" s="1"/>
  <c r="J93" i="3"/>
  <c r="J92" i="3" s="1"/>
  <c r="J91" i="3" s="1"/>
  <c r="J99" i="3"/>
  <c r="J98" i="3" s="1"/>
  <c r="J97" i="3" s="1"/>
  <c r="J107" i="3"/>
  <c r="J106" i="3" s="1"/>
  <c r="J105" i="3" s="1"/>
  <c r="J114" i="3"/>
  <c r="J113" i="3" s="1"/>
  <c r="J112" i="3" s="1"/>
  <c r="J111" i="3" s="1"/>
  <c r="J110" i="3" s="1"/>
  <c r="J120" i="3"/>
  <c r="J119" i="3" s="1"/>
  <c r="J122" i="3"/>
  <c r="J121" i="3" s="1"/>
  <c r="J124" i="3"/>
  <c r="J123" i="3" s="1"/>
  <c r="J131" i="3"/>
  <c r="J130" i="3" s="1"/>
  <c r="J129" i="3" s="1"/>
  <c r="J128" i="3" s="1"/>
  <c r="J136" i="3"/>
  <c r="J137" i="3"/>
  <c r="J143" i="3"/>
  <c r="J142" i="3" s="1"/>
  <c r="J139" i="3" s="1"/>
  <c r="J146" i="3"/>
  <c r="J145" i="3" s="1"/>
  <c r="J144" i="3" s="1"/>
  <c r="J150" i="3"/>
  <c r="J149" i="3" s="1"/>
  <c r="J148" i="3" s="1"/>
  <c r="J147" i="3" s="1"/>
  <c r="J154" i="3"/>
  <c r="J153" i="3" s="1"/>
  <c r="J156" i="3"/>
  <c r="J155" i="3" s="1"/>
  <c r="J163" i="3"/>
  <c r="J162" i="3" s="1"/>
  <c r="J161" i="3" s="1"/>
  <c r="J166" i="3"/>
  <c r="J165" i="3" s="1"/>
  <c r="J168" i="3"/>
  <c r="J167" i="3" s="1"/>
  <c r="J174" i="3"/>
  <c r="J173" i="3" s="1"/>
  <c r="J172" i="3" s="1"/>
  <c r="J179" i="3"/>
  <c r="J178" i="3" s="1"/>
  <c r="J177" i="3" s="1"/>
  <c r="J184" i="3"/>
  <c r="J183" i="3" s="1"/>
  <c r="J182" i="3" s="1"/>
  <c r="J187" i="3"/>
  <c r="J186" i="3" s="1"/>
  <c r="J185" i="3" s="1"/>
  <c r="J206" i="3"/>
  <c r="J205" i="3" s="1"/>
  <c r="J204" i="3" s="1"/>
  <c r="J221" i="3"/>
  <c r="J222" i="3"/>
  <c r="J223" i="3"/>
  <c r="J224" i="3"/>
  <c r="J253" i="3"/>
  <c r="J252" i="3" s="1"/>
  <c r="J251" i="3" s="1"/>
  <c r="J256" i="3"/>
  <c r="J255" i="3" s="1"/>
  <c r="J254" i="3" s="1"/>
  <c r="J259" i="3"/>
  <c r="J258" i="3" s="1"/>
  <c r="J257" i="3" s="1"/>
  <c r="J266" i="3"/>
  <c r="J267" i="3"/>
  <c r="J270" i="3"/>
  <c r="J271" i="3"/>
  <c r="J274" i="3"/>
  <c r="J275" i="3"/>
  <c r="J289" i="3"/>
  <c r="J288" i="3" s="1"/>
  <c r="J293" i="3"/>
  <c r="J303" i="3"/>
  <c r="J302" i="3" s="1"/>
  <c r="J301" i="3" s="1"/>
  <c r="J306" i="3"/>
  <c r="J305" i="3" s="1"/>
  <c r="J304" i="3" s="1"/>
  <c r="J310" i="3"/>
  <c r="J309" i="3" s="1"/>
  <c r="J312" i="3"/>
  <c r="J311" i="3" s="1"/>
  <c r="J314" i="3"/>
  <c r="J313" i="3" s="1"/>
  <c r="J317" i="3"/>
  <c r="J318" i="3"/>
  <c r="J321" i="3"/>
  <c r="J322" i="3"/>
  <c r="J326" i="3"/>
  <c r="J325" i="3" s="1"/>
  <c r="J328" i="3"/>
  <c r="J327" i="3" s="1"/>
  <c r="J331" i="3"/>
  <c r="J330" i="3" s="1"/>
  <c r="J333" i="3"/>
  <c r="J332" i="3" s="1"/>
  <c r="J337" i="3"/>
  <c r="J340" i="3"/>
  <c r="J339" i="3" s="1"/>
  <c r="J338" i="3" s="1"/>
  <c r="J347" i="3"/>
  <c r="J346" i="3" s="1"/>
  <c r="J345" i="3" s="1"/>
  <c r="J350" i="3"/>
  <c r="J349" i="3" s="1"/>
  <c r="J348" i="3" s="1"/>
  <c r="J353" i="3"/>
  <c r="J351" i="3" s="1"/>
  <c r="J356" i="3"/>
  <c r="J355" i="3" s="1"/>
  <c r="J354" i="3" s="1"/>
  <c r="J369" i="3"/>
  <c r="J368" i="3" s="1"/>
  <c r="J367" i="3" s="1"/>
  <c r="J372" i="3"/>
  <c r="J371" i="3" s="1"/>
  <c r="J370" i="3" s="1"/>
  <c r="J376" i="3"/>
  <c r="J375" i="3" s="1"/>
  <c r="J378" i="3"/>
  <c r="J377" i="3" s="1"/>
  <c r="J380" i="3"/>
  <c r="J379" i="3" s="1"/>
  <c r="J383" i="3"/>
  <c r="J382" i="3" s="1"/>
  <c r="J381" i="3" s="1"/>
  <c r="J386" i="3"/>
  <c r="J385" i="3" s="1"/>
  <c r="J388" i="3"/>
  <c r="J387" i="3" s="1"/>
  <c r="J391" i="3"/>
  <c r="J390" i="3" s="1"/>
  <c r="J389" i="3" s="1"/>
  <c r="J396" i="3"/>
  <c r="J395" i="3" s="1"/>
  <c r="J394" i="3" s="1"/>
  <c r="J393" i="3" s="1"/>
  <c r="J400" i="3"/>
  <c r="J399" i="3" s="1"/>
  <c r="J398" i="3" s="1"/>
  <c r="J403" i="3"/>
  <c r="J402" i="3" s="1"/>
  <c r="J401" i="3" s="1"/>
  <c r="J407" i="3"/>
  <c r="J406" i="3" s="1"/>
  <c r="J405" i="3" s="1"/>
  <c r="J410" i="3"/>
  <c r="J409" i="3" s="1"/>
  <c r="J408" i="3" s="1"/>
  <c r="J414" i="3"/>
  <c r="J415" i="3"/>
  <c r="J418" i="3"/>
  <c r="J417" i="3" s="1"/>
  <c r="J416" i="3" s="1"/>
  <c r="J422" i="3"/>
  <c r="J421" i="3" s="1"/>
  <c r="J424" i="3"/>
  <c r="J423" i="3" s="1"/>
  <c r="J428" i="3"/>
  <c r="J427" i="3" s="1"/>
  <c r="J430" i="3"/>
  <c r="J429" i="3" s="1"/>
  <c r="J433" i="3"/>
  <c r="J432" i="3" s="1"/>
  <c r="J431" i="3" s="1"/>
  <c r="J441" i="3"/>
  <c r="J440" i="3" s="1"/>
  <c r="J443" i="3"/>
  <c r="J442" i="3" s="1"/>
  <c r="J448" i="3"/>
  <c r="J447" i="3" s="1"/>
  <c r="J444" i="3" s="1"/>
  <c r="J453" i="3"/>
  <c r="J452" i="3" s="1"/>
  <c r="J451" i="3" s="1"/>
  <c r="J450" i="3" s="1"/>
  <c r="J457" i="3"/>
  <c r="J456" i="3" s="1"/>
  <c r="J455" i="3" s="1"/>
  <c r="J454" i="3" s="1"/>
  <c r="G414" i="3"/>
  <c r="I414" i="3"/>
  <c r="L414" i="3"/>
  <c r="F414" i="3"/>
  <c r="G17" i="3"/>
  <c r="G21" i="3"/>
  <c r="G23" i="3"/>
  <c r="G25" i="3"/>
  <c r="G29" i="3"/>
  <c r="G32" i="3"/>
  <c r="G31" i="3" s="1"/>
  <c r="G34" i="3"/>
  <c r="G33" i="3" s="1"/>
  <c r="G36" i="3"/>
  <c r="G35" i="3" s="1"/>
  <c r="G43" i="3"/>
  <c r="G42" i="3" s="1"/>
  <c r="G47" i="3"/>
  <c r="G46" i="3" s="1"/>
  <c r="G49" i="3"/>
  <c r="G48" i="3" s="1"/>
  <c r="G51" i="3"/>
  <c r="G50" i="3" s="1"/>
  <c r="G54" i="3"/>
  <c r="G57" i="3"/>
  <c r="G59" i="3"/>
  <c r="G58" i="3" s="1"/>
  <c r="G61" i="3"/>
  <c r="G64" i="3"/>
  <c r="G70" i="3"/>
  <c r="G74" i="3"/>
  <c r="G78" i="3"/>
  <c r="G80" i="3"/>
  <c r="G82" i="3"/>
  <c r="G85" i="3"/>
  <c r="G88" i="3"/>
  <c r="G93" i="3"/>
  <c r="G92" i="3" s="1"/>
  <c r="G99" i="3"/>
  <c r="G107" i="3"/>
  <c r="G106" i="3" s="1"/>
  <c r="G105" i="3" s="1"/>
  <c r="G114" i="3"/>
  <c r="G120" i="3"/>
  <c r="G119" i="3" s="1"/>
  <c r="G122" i="3"/>
  <c r="G121" i="3" s="1"/>
  <c r="G124" i="3"/>
  <c r="G123" i="3" s="1"/>
  <c r="G131" i="3"/>
  <c r="G136" i="3"/>
  <c r="G137" i="3"/>
  <c r="G143" i="3"/>
  <c r="G146" i="3"/>
  <c r="G150" i="3"/>
  <c r="G154" i="3"/>
  <c r="G156" i="3"/>
  <c r="G163" i="3"/>
  <c r="G162" i="3" s="1"/>
  <c r="G166" i="3"/>
  <c r="G168" i="3"/>
  <c r="G167" i="3" s="1"/>
  <c r="G174" i="3"/>
  <c r="G179" i="3"/>
  <c r="G184" i="3"/>
  <c r="G187" i="3"/>
  <c r="G206" i="3"/>
  <c r="G221" i="3"/>
  <c r="G222" i="3"/>
  <c r="G223" i="3"/>
  <c r="G224" i="3"/>
  <c r="G253" i="3"/>
  <c r="G252" i="3" s="1"/>
  <c r="G256" i="3"/>
  <c r="G255" i="3" s="1"/>
  <c r="G259" i="3"/>
  <c r="G266" i="3"/>
  <c r="G267" i="3"/>
  <c r="G270" i="3"/>
  <c r="G271" i="3"/>
  <c r="G274" i="3"/>
  <c r="G275" i="3"/>
  <c r="G290" i="3"/>
  <c r="G293" i="3"/>
  <c r="G292" i="3" s="1"/>
  <c r="G303" i="3"/>
  <c r="G306" i="3"/>
  <c r="G305" i="3" s="1"/>
  <c r="G310" i="3"/>
  <c r="G312" i="3"/>
  <c r="G314" i="3"/>
  <c r="G313" i="3" s="1"/>
  <c r="G317" i="3"/>
  <c r="G318" i="3"/>
  <c r="G321" i="3"/>
  <c r="G322" i="3"/>
  <c r="G326" i="3"/>
  <c r="G325" i="3" s="1"/>
  <c r="G328" i="3"/>
  <c r="G331" i="3"/>
  <c r="G333" i="3"/>
  <c r="G337" i="3"/>
  <c r="G340" i="3"/>
  <c r="G347" i="3"/>
  <c r="G346" i="3" s="1"/>
  <c r="G350" i="3"/>
  <c r="G349" i="3" s="1"/>
  <c r="G353" i="3"/>
  <c r="G356" i="3"/>
  <c r="G369" i="3"/>
  <c r="G368" i="3" s="1"/>
  <c r="G367" i="3" s="1"/>
  <c r="G372" i="3"/>
  <c r="G376" i="3"/>
  <c r="G375" i="3" s="1"/>
  <c r="G378" i="3"/>
  <c r="G377" i="3" s="1"/>
  <c r="G380" i="3"/>
  <c r="G379" i="3" s="1"/>
  <c r="G383" i="3"/>
  <c r="G386" i="3"/>
  <c r="G388" i="3"/>
  <c r="G391" i="3"/>
  <c r="G390" i="3" s="1"/>
  <c r="G396" i="3"/>
  <c r="G400" i="3"/>
  <c r="G403" i="3"/>
  <c r="G402" i="3" s="1"/>
  <c r="G407" i="3"/>
  <c r="G410" i="3"/>
  <c r="G415" i="3"/>
  <c r="G418" i="3"/>
  <c r="G422" i="3"/>
  <c r="G421" i="3" s="1"/>
  <c r="G424" i="3"/>
  <c r="G428" i="3"/>
  <c r="G427" i="3" s="1"/>
  <c r="G430" i="3"/>
  <c r="G433" i="3"/>
  <c r="G441" i="3"/>
  <c r="G440" i="3" s="1"/>
  <c r="G443" i="3"/>
  <c r="G442" i="3" s="1"/>
  <c r="G448" i="3"/>
  <c r="G453" i="3"/>
  <c r="G457" i="3"/>
  <c r="G456" i="3" s="1"/>
  <c r="O27" i="2"/>
  <c r="O29" i="2"/>
  <c r="O28" i="2" s="1"/>
  <c r="O31" i="2"/>
  <c r="O34" i="2"/>
  <c r="O40" i="2"/>
  <c r="O43" i="2"/>
  <c r="O51" i="2"/>
  <c r="O50" i="2" s="1"/>
  <c r="O54" i="2"/>
  <c r="O56" i="2"/>
  <c r="O69" i="2"/>
  <c r="O76" i="2"/>
  <c r="O79" i="2"/>
  <c r="O82" i="2"/>
  <c r="O81" i="2" s="1"/>
  <c r="O84" i="2"/>
  <c r="O83" i="2" s="1"/>
  <c r="O86" i="2"/>
  <c r="O85" i="2" s="1"/>
  <c r="O101" i="2"/>
  <c r="O104" i="2"/>
  <c r="O103" i="2" s="1"/>
  <c r="O107" i="2"/>
  <c r="O110" i="2"/>
  <c r="O112" i="2"/>
  <c r="O114" i="2"/>
  <c r="O117" i="2"/>
  <c r="O116" i="2" s="1"/>
  <c r="O120" i="2"/>
  <c r="O126" i="2"/>
  <c r="O125" i="2" s="1"/>
  <c r="O138" i="2"/>
  <c r="O140" i="2"/>
  <c r="O142" i="2"/>
  <c r="O145" i="2"/>
  <c r="O144" i="2" s="1"/>
  <c r="O147" i="2"/>
  <c r="O150" i="2"/>
  <c r="O156" i="2"/>
  <c r="O155" i="2" s="1"/>
  <c r="O159" i="2"/>
  <c r="O162" i="2"/>
  <c r="O161" i="2" s="1"/>
  <c r="O166" i="2"/>
  <c r="O168" i="2"/>
  <c r="O167" i="2" s="1"/>
  <c r="O171" i="2"/>
  <c r="O174" i="2"/>
  <c r="O175" i="2"/>
  <c r="O178" i="2"/>
  <c r="O181" i="2"/>
  <c r="O183" i="2"/>
  <c r="O186" i="2"/>
  <c r="O188" i="2"/>
  <c r="O187" i="2" s="1"/>
  <c r="O191" i="2"/>
  <c r="O196" i="2"/>
  <c r="O195" i="2" s="1"/>
  <c r="O199" i="2"/>
  <c r="O204" i="2"/>
  <c r="O203" i="2" s="1"/>
  <c r="O207" i="2"/>
  <c r="O210" i="2"/>
  <c r="O209" i="2" s="1"/>
  <c r="O232" i="2"/>
  <c r="O233" i="2"/>
  <c r="O234" i="2"/>
  <c r="O235" i="2"/>
  <c r="O236" i="2"/>
  <c r="O261" i="2"/>
  <c r="O268" i="2"/>
  <c r="O267" i="2" s="1"/>
  <c r="O270" i="2"/>
  <c r="O273" i="2"/>
  <c r="O278" i="2"/>
  <c r="O277" i="2" s="1"/>
  <c r="O281" i="2"/>
  <c r="O284" i="2"/>
  <c r="O285" i="2"/>
  <c r="O288" i="2"/>
  <c r="O291" i="2"/>
  <c r="O292" i="2"/>
  <c r="O309" i="2"/>
  <c r="O310" i="2"/>
  <c r="O313" i="2"/>
  <c r="O314" i="2"/>
  <c r="O317" i="2"/>
  <c r="O316" i="2" s="1"/>
  <c r="O321" i="2"/>
  <c r="O320" i="2" s="1"/>
  <c r="O323" i="2"/>
  <c r="O322" i="2" s="1"/>
  <c r="O327" i="2"/>
  <c r="O330" i="2"/>
  <c r="O331" i="2"/>
  <c r="O334" i="2"/>
  <c r="O335" i="2"/>
  <c r="O338" i="2"/>
  <c r="O348" i="2"/>
  <c r="O351" i="2"/>
  <c r="O357" i="2"/>
  <c r="O356" i="2" s="1"/>
  <c r="O360" i="2"/>
  <c r="O363" i="2"/>
  <c r="O362" i="2" s="1"/>
  <c r="O366" i="2"/>
  <c r="O368" i="2"/>
  <c r="O370" i="2"/>
  <c r="O373" i="2"/>
  <c r="O372" i="2" s="1"/>
  <c r="O376" i="2"/>
  <c r="O379" i="2"/>
  <c r="O381" i="2"/>
  <c r="O396" i="2"/>
  <c r="O398" i="2"/>
  <c r="O405" i="2"/>
  <c r="O404" i="2" s="1"/>
  <c r="O414" i="2"/>
  <c r="O421" i="2"/>
  <c r="O428" i="2"/>
  <c r="O437" i="2"/>
  <c r="O436" i="2" s="1"/>
  <c r="O442" i="2"/>
  <c r="O445" i="2"/>
  <c r="O444" i="2" s="1"/>
  <c r="O447" i="2"/>
  <c r="O449" i="2"/>
  <c r="O448" i="2" s="1"/>
  <c r="O453" i="2"/>
  <c r="O452" i="2" s="1"/>
  <c r="O456" i="2"/>
  <c r="O458" i="2"/>
  <c r="O460" i="2"/>
  <c r="O463" i="2"/>
  <c r="O462" i="2" s="1"/>
  <c r="L27" i="2"/>
  <c r="L29" i="2"/>
  <c r="L31" i="2"/>
  <c r="L34" i="2"/>
  <c r="L33" i="2" s="1"/>
  <c r="L40" i="2"/>
  <c r="L43" i="2"/>
  <c r="L51" i="2"/>
  <c r="L54" i="2"/>
  <c r="L56" i="2"/>
  <c r="L69" i="2"/>
  <c r="L76" i="2"/>
  <c r="L75" i="2" s="1"/>
  <c r="L79" i="2"/>
  <c r="L82" i="2"/>
  <c r="L81" i="2" s="1"/>
  <c r="L84" i="2"/>
  <c r="L83" i="2" s="1"/>
  <c r="L86" i="2"/>
  <c r="L85" i="2" s="1"/>
  <c r="L101" i="2"/>
  <c r="L104" i="2"/>
  <c r="L103" i="2" s="1"/>
  <c r="L107" i="2"/>
  <c r="L110" i="2"/>
  <c r="L112" i="2"/>
  <c r="L114" i="2"/>
  <c r="L117" i="2"/>
  <c r="L116" i="2" s="1"/>
  <c r="L120" i="2"/>
  <c r="L126" i="2"/>
  <c r="L125" i="2" s="1"/>
  <c r="L138" i="2"/>
  <c r="L140" i="2"/>
  <c r="L142" i="2"/>
  <c r="L145" i="2"/>
  <c r="L144" i="2" s="1"/>
  <c r="L147" i="2"/>
  <c r="L150" i="2"/>
  <c r="L156" i="2"/>
  <c r="L155" i="2" s="1"/>
  <c r="L159" i="2"/>
  <c r="L158" i="2" s="1"/>
  <c r="L162" i="2"/>
  <c r="L166" i="2"/>
  <c r="L165" i="2" s="1"/>
  <c r="L168" i="2"/>
  <c r="L167" i="2" s="1"/>
  <c r="L171" i="2"/>
  <c r="L174" i="2"/>
  <c r="L175" i="2"/>
  <c r="L178" i="2"/>
  <c r="L181" i="2"/>
  <c r="L183" i="2"/>
  <c r="L186" i="2"/>
  <c r="L188" i="2"/>
  <c r="L191" i="2"/>
  <c r="L190" i="2" s="1"/>
  <c r="L196" i="2"/>
  <c r="L199" i="2"/>
  <c r="L204" i="2"/>
  <c r="L207" i="2"/>
  <c r="L206" i="2" s="1"/>
  <c r="L210" i="2"/>
  <c r="L209" i="2" s="1"/>
  <c r="L232" i="2"/>
  <c r="L233" i="2"/>
  <c r="L234" i="2"/>
  <c r="L235" i="2"/>
  <c r="L236" i="2"/>
  <c r="L261" i="2"/>
  <c r="L260" i="2" s="1"/>
  <c r="L259" i="2" s="1"/>
  <c r="L268" i="2"/>
  <c r="L267" i="2" s="1"/>
  <c r="L270" i="2"/>
  <c r="L269" i="2" s="1"/>
  <c r="L273" i="2"/>
  <c r="L272" i="2" s="1"/>
  <c r="L278" i="2"/>
  <c r="L281" i="2"/>
  <c r="L284" i="2"/>
  <c r="L285" i="2"/>
  <c r="L288" i="2"/>
  <c r="L291" i="2"/>
  <c r="L292" i="2"/>
  <c r="L309" i="2"/>
  <c r="L310" i="2"/>
  <c r="L313" i="2"/>
  <c r="L314" i="2"/>
  <c r="L317" i="2"/>
  <c r="L316" i="2" s="1"/>
  <c r="L321" i="2"/>
  <c r="L320" i="2" s="1"/>
  <c r="L323" i="2"/>
  <c r="L327" i="2"/>
  <c r="L330" i="2"/>
  <c r="L331" i="2"/>
  <c r="L334" i="2"/>
  <c r="L335" i="2"/>
  <c r="L338" i="2"/>
  <c r="L348" i="2"/>
  <c r="L347" i="2" s="1"/>
  <c r="L351" i="2"/>
  <c r="L350" i="2" s="1"/>
  <c r="L357" i="2"/>
  <c r="L360" i="2"/>
  <c r="L363" i="2"/>
  <c r="L366" i="2"/>
  <c r="L368" i="2"/>
  <c r="L370" i="2"/>
  <c r="L369" i="2" s="1"/>
  <c r="L373" i="2"/>
  <c r="L372" i="2" s="1"/>
  <c r="L371" i="2" s="1"/>
  <c r="L376" i="2"/>
  <c r="L379" i="2"/>
  <c r="L378" i="2" s="1"/>
  <c r="L381" i="2"/>
  <c r="L396" i="2"/>
  <c r="L395" i="2" s="1"/>
  <c r="L398" i="2"/>
  <c r="L397" i="2" s="1"/>
  <c r="L405" i="2"/>
  <c r="L414" i="2"/>
  <c r="L413" i="2" s="1"/>
  <c r="L421" i="2"/>
  <c r="L428" i="2"/>
  <c r="L427" i="2" s="1"/>
  <c r="L437" i="2"/>
  <c r="L442" i="2"/>
  <c r="L445" i="2"/>
  <c r="L447" i="2"/>
  <c r="L449" i="2"/>
  <c r="L453" i="2"/>
  <c r="L456" i="2"/>
  <c r="L455" i="2" s="1"/>
  <c r="L458" i="2"/>
  <c r="L460" i="2"/>
  <c r="L459" i="2" s="1"/>
  <c r="L463" i="2"/>
  <c r="I27" i="2"/>
  <c r="I26" i="2" s="1"/>
  <c r="I29" i="2"/>
  <c r="I31" i="2"/>
  <c r="I30" i="2" s="1"/>
  <c r="I34" i="2"/>
  <c r="I40" i="2"/>
  <c r="I43" i="2"/>
  <c r="I42" i="2" s="1"/>
  <c r="I51" i="2"/>
  <c r="I54" i="2"/>
  <c r="I56" i="2"/>
  <c r="I69" i="2"/>
  <c r="I75" i="2"/>
  <c r="I79" i="2"/>
  <c r="I82" i="2"/>
  <c r="I81" i="2" s="1"/>
  <c r="I84" i="2"/>
  <c r="I83" i="2" s="1"/>
  <c r="I86" i="2"/>
  <c r="I101" i="2"/>
  <c r="I104" i="2"/>
  <c r="I107" i="2"/>
  <c r="I106" i="2" s="1"/>
  <c r="I110" i="2"/>
  <c r="I112" i="2"/>
  <c r="I114" i="2"/>
  <c r="I117" i="2"/>
  <c r="I120" i="2"/>
  <c r="I126" i="2"/>
  <c r="I125" i="2" s="1"/>
  <c r="I138" i="2"/>
  <c r="I140" i="2"/>
  <c r="I142" i="2"/>
  <c r="I145" i="2"/>
  <c r="I144" i="2" s="1"/>
  <c r="I147" i="2"/>
  <c r="I150" i="2"/>
  <c r="I156" i="2"/>
  <c r="I155" i="2" s="1"/>
  <c r="I159" i="2"/>
  <c r="I162" i="2"/>
  <c r="I166" i="2"/>
  <c r="I165" i="2" s="1"/>
  <c r="I168" i="2"/>
  <c r="I167" i="2" s="1"/>
  <c r="I171" i="2"/>
  <c r="I174" i="2"/>
  <c r="I175" i="2"/>
  <c r="I178" i="2"/>
  <c r="I181" i="2"/>
  <c r="I183" i="2"/>
  <c r="I186" i="2"/>
  <c r="I188" i="2"/>
  <c r="I187" i="2" s="1"/>
  <c r="I191" i="2"/>
  <c r="I196" i="2"/>
  <c r="I199" i="2"/>
  <c r="I204" i="2"/>
  <c r="I207" i="2"/>
  <c r="I210" i="2"/>
  <c r="I232" i="2"/>
  <c r="I233" i="2"/>
  <c r="I234" i="2"/>
  <c r="I235" i="2"/>
  <c r="I236" i="2"/>
  <c r="I253" i="2"/>
  <c r="I261" i="2"/>
  <c r="I268" i="2"/>
  <c r="I267" i="2" s="1"/>
  <c r="I270" i="2"/>
  <c r="I269" i="2" s="1"/>
  <c r="I273" i="2"/>
  <c r="I278" i="2"/>
  <c r="I277" i="2" s="1"/>
  <c r="I281" i="2"/>
  <c r="I284" i="2"/>
  <c r="I285" i="2"/>
  <c r="I288" i="2"/>
  <c r="I287" i="2" s="1"/>
  <c r="I291" i="2"/>
  <c r="I292" i="2"/>
  <c r="I309" i="2"/>
  <c r="I310" i="2"/>
  <c r="I313" i="2"/>
  <c r="I314" i="2"/>
  <c r="I317" i="2"/>
  <c r="I316" i="2" s="1"/>
  <c r="I321" i="2"/>
  <c r="I323" i="2"/>
  <c r="I327" i="2"/>
  <c r="I330" i="2"/>
  <c r="I331" i="2"/>
  <c r="I334" i="2"/>
  <c r="I335" i="2"/>
  <c r="I338" i="2"/>
  <c r="I348" i="2"/>
  <c r="I351" i="2"/>
  <c r="I350" i="2" s="1"/>
  <c r="I357" i="2"/>
  <c r="I360" i="2"/>
  <c r="I363" i="2"/>
  <c r="I366" i="2"/>
  <c r="I368" i="2"/>
  <c r="I370" i="2"/>
  <c r="I373" i="2"/>
  <c r="I376" i="2"/>
  <c r="I379" i="2"/>
  <c r="I381" i="2"/>
  <c r="I396" i="2"/>
  <c r="I398" i="2"/>
  <c r="I405" i="2"/>
  <c r="I414" i="2"/>
  <c r="I421" i="2"/>
  <c r="I420" i="2" s="1"/>
  <c r="I428" i="2"/>
  <c r="I437" i="2"/>
  <c r="I442" i="2"/>
  <c r="I445" i="2"/>
  <c r="I444" i="2" s="1"/>
  <c r="I447" i="2"/>
  <c r="I446" i="2" s="1"/>
  <c r="I449" i="2"/>
  <c r="I448" i="2" s="1"/>
  <c r="I453" i="2"/>
  <c r="I452" i="2" s="1"/>
  <c r="I456" i="2"/>
  <c r="I458" i="2"/>
  <c r="I460" i="2"/>
  <c r="I463" i="2"/>
  <c r="L361" i="1" l="1"/>
  <c r="O361" i="1"/>
  <c r="I361" i="1"/>
  <c r="J292" i="3"/>
  <c r="J291" i="3" s="1"/>
  <c r="J287" i="3" s="1"/>
  <c r="H241" i="3"/>
  <c r="L379" i="1"/>
  <c r="L225" i="2"/>
  <c r="M225" i="2" s="1"/>
  <c r="H203" i="3"/>
  <c r="I91" i="2"/>
  <c r="H202" i="3"/>
  <c r="G201" i="3"/>
  <c r="J121" i="2"/>
  <c r="J122" i="2"/>
  <c r="I347" i="1"/>
  <c r="H346" i="1"/>
  <c r="L181" i="1"/>
  <c r="O183" i="1"/>
  <c r="M390" i="2"/>
  <c r="M389" i="2" s="1"/>
  <c r="M388" i="2" s="1"/>
  <c r="N363" i="3"/>
  <c r="K364" i="3"/>
  <c r="N361" i="3"/>
  <c r="M360" i="3"/>
  <c r="N360" i="3" s="1"/>
  <c r="I180" i="1"/>
  <c r="P390" i="2"/>
  <c r="P389" i="2" s="1"/>
  <c r="P388" i="2" s="1"/>
  <c r="J363" i="3"/>
  <c r="K363" i="3" s="1"/>
  <c r="H362" i="3"/>
  <c r="K362" i="3"/>
  <c r="H365" i="3"/>
  <c r="O184" i="1"/>
  <c r="N362" i="3"/>
  <c r="N364" i="3"/>
  <c r="H364" i="3"/>
  <c r="H363" i="3"/>
  <c r="J360" i="3"/>
  <c r="K360" i="3" s="1"/>
  <c r="K361" i="3"/>
  <c r="H360" i="3"/>
  <c r="H361" i="3"/>
  <c r="N211" i="3"/>
  <c r="H388" i="2"/>
  <c r="J388" i="2" s="1"/>
  <c r="J389" i="2"/>
  <c r="I183" i="1"/>
  <c r="L183" i="1"/>
  <c r="L184" i="1"/>
  <c r="I184" i="1"/>
  <c r="O181" i="1"/>
  <c r="O180" i="1"/>
  <c r="J180" i="1"/>
  <c r="L180" i="1" s="1"/>
  <c r="I181" i="1"/>
  <c r="N236" i="3"/>
  <c r="M235" i="3"/>
  <c r="M234" i="3" s="1"/>
  <c r="N234" i="3" s="1"/>
  <c r="J235" i="3"/>
  <c r="K235" i="3" s="1"/>
  <c r="K236" i="3"/>
  <c r="H236" i="3"/>
  <c r="G235" i="3"/>
  <c r="G234" i="3" s="1"/>
  <c r="H214" i="3"/>
  <c r="H213" i="3"/>
  <c r="K213" i="3"/>
  <c r="N214" i="3"/>
  <c r="K211" i="3"/>
  <c r="N212" i="3"/>
  <c r="K214" i="3"/>
  <c r="H212" i="3"/>
  <c r="K212" i="3"/>
  <c r="N213" i="3"/>
  <c r="H211" i="3"/>
  <c r="J209" i="3"/>
  <c r="J208" i="3" s="1"/>
  <c r="J207" i="3" s="1"/>
  <c r="M209" i="3"/>
  <c r="M208" i="3" s="1"/>
  <c r="M207" i="3" s="1"/>
  <c r="I209" i="3"/>
  <c r="I208" i="3" s="1"/>
  <c r="I207" i="3" s="1"/>
  <c r="L209" i="3"/>
  <c r="L208" i="3" s="1"/>
  <c r="L207" i="3" s="1"/>
  <c r="G209" i="3"/>
  <c r="G208" i="3" s="1"/>
  <c r="G207" i="3" s="1"/>
  <c r="F209" i="3"/>
  <c r="N414" i="3"/>
  <c r="K414" i="3"/>
  <c r="J449" i="3"/>
  <c r="N219" i="2"/>
  <c r="N218" i="2" s="1"/>
  <c r="N217" i="2" s="1"/>
  <c r="K219" i="2"/>
  <c r="K218" i="2" s="1"/>
  <c r="K217" i="2" s="1"/>
  <c r="I381" i="1"/>
  <c r="J225" i="2"/>
  <c r="H219" i="2"/>
  <c r="H218" i="2" s="1"/>
  <c r="H217" i="2" s="1"/>
  <c r="I219" i="2"/>
  <c r="L290" i="2"/>
  <c r="L289" i="2" s="1"/>
  <c r="N379" i="1"/>
  <c r="O380" i="1"/>
  <c r="H380" i="1"/>
  <c r="L380" i="1"/>
  <c r="O381" i="1"/>
  <c r="L381" i="1"/>
  <c r="L164" i="2"/>
  <c r="J273" i="3"/>
  <c r="J272" i="3" s="1"/>
  <c r="J152" i="3"/>
  <c r="J151" i="3" s="1"/>
  <c r="H414" i="3"/>
  <c r="J269" i="3"/>
  <c r="J268" i="3" s="1"/>
  <c r="J135" i="3"/>
  <c r="J134" i="3" s="1"/>
  <c r="J133" i="3" s="1"/>
  <c r="J374" i="3"/>
  <c r="J320" i="3"/>
  <c r="J319" i="3" s="1"/>
  <c r="J439" i="3"/>
  <c r="J438" i="3" s="1"/>
  <c r="J437" i="3" s="1"/>
  <c r="J219" i="3"/>
  <c r="J218" i="3" s="1"/>
  <c r="J215" i="3" s="1"/>
  <c r="M352" i="3"/>
  <c r="J329" i="3"/>
  <c r="I443" i="2"/>
  <c r="I164" i="2"/>
  <c r="L205" i="2"/>
  <c r="O435" i="2"/>
  <c r="O433" i="2" s="1"/>
  <c r="O276" i="2"/>
  <c r="G374" i="3"/>
  <c r="L315" i="2"/>
  <c r="L266" i="2"/>
  <c r="L124" i="2"/>
  <c r="O451" i="2"/>
  <c r="G439" i="3"/>
  <c r="M381" i="3"/>
  <c r="I154" i="2"/>
  <c r="M389" i="3"/>
  <c r="M185" i="3"/>
  <c r="M181" i="3" s="1"/>
  <c r="I276" i="2"/>
  <c r="L72" i="2"/>
  <c r="O154" i="2"/>
  <c r="O80" i="2"/>
  <c r="G291" i="3"/>
  <c r="G41" i="3"/>
  <c r="M401" i="3"/>
  <c r="G91" i="3"/>
  <c r="M329" i="3"/>
  <c r="M164" i="3"/>
  <c r="I375" i="2"/>
  <c r="I349" i="2"/>
  <c r="I286" i="2"/>
  <c r="I230" i="2"/>
  <c r="I457" i="2"/>
  <c r="I436" i="2"/>
  <c r="I395" i="2"/>
  <c r="I290" i="2"/>
  <c r="I283" i="2"/>
  <c r="I139" i="2"/>
  <c r="I111" i="2"/>
  <c r="I53" i="2"/>
  <c r="I41" i="2"/>
  <c r="L394" i="2"/>
  <c r="L365" i="2"/>
  <c r="I380" i="2"/>
  <c r="I356" i="2"/>
  <c r="I337" i="2"/>
  <c r="I336" i="2" s="1"/>
  <c r="I272" i="2"/>
  <c r="I271" i="2" s="1"/>
  <c r="I190" i="2"/>
  <c r="I177" i="2"/>
  <c r="I137" i="2"/>
  <c r="L462" i="2"/>
  <c r="L448" i="2"/>
  <c r="L441" i="2"/>
  <c r="L420" i="2"/>
  <c r="L375" i="2"/>
  <c r="L349" i="2"/>
  <c r="L329" i="2"/>
  <c r="L322" i="2"/>
  <c r="L271" i="2"/>
  <c r="L185" i="2"/>
  <c r="L173" i="2"/>
  <c r="I462" i="2"/>
  <c r="I441" i="2"/>
  <c r="I404" i="2"/>
  <c r="I378" i="2"/>
  <c r="I369" i="2"/>
  <c r="I362" i="2"/>
  <c r="I329" i="2"/>
  <c r="I322" i="2"/>
  <c r="I308" i="2"/>
  <c r="I280" i="2"/>
  <c r="I260" i="2"/>
  <c r="I209" i="2"/>
  <c r="I198" i="2"/>
  <c r="I197" i="2" s="1"/>
  <c r="I182" i="2"/>
  <c r="I173" i="2"/>
  <c r="I161" i="2"/>
  <c r="I149" i="2"/>
  <c r="I116" i="2"/>
  <c r="I103" i="2"/>
  <c r="I78" i="2"/>
  <c r="I50" i="2"/>
  <c r="I33" i="2"/>
  <c r="I28" i="2"/>
  <c r="I25" i="2" s="1"/>
  <c r="L446" i="2"/>
  <c r="L436" i="2"/>
  <c r="L380" i="2"/>
  <c r="L377" i="2" s="1"/>
  <c r="L362" i="2"/>
  <c r="L356" i="2"/>
  <c r="L308" i="2"/>
  <c r="L287" i="2"/>
  <c r="L277" i="2"/>
  <c r="L203" i="2"/>
  <c r="L182" i="2"/>
  <c r="L161" i="2"/>
  <c r="L146" i="2"/>
  <c r="L143" i="2" s="1"/>
  <c r="L139" i="2"/>
  <c r="L119" i="2"/>
  <c r="L111" i="2"/>
  <c r="L106" i="2"/>
  <c r="L102" i="2" s="1"/>
  <c r="L53" i="2"/>
  <c r="L26" i="2"/>
  <c r="O457" i="2"/>
  <c r="O413" i="2"/>
  <c r="O395" i="2"/>
  <c r="O365" i="2"/>
  <c r="O347" i="2"/>
  <c r="O290" i="2"/>
  <c r="O283" i="2"/>
  <c r="O182" i="2"/>
  <c r="O173" i="2"/>
  <c r="O137" i="2"/>
  <c r="O68" i="2"/>
  <c r="O39" i="2"/>
  <c r="G447" i="3"/>
  <c r="G444" i="3" s="1"/>
  <c r="G413" i="3"/>
  <c r="G382" i="3"/>
  <c r="G351" i="3"/>
  <c r="G327" i="3"/>
  <c r="G324" i="3" s="1"/>
  <c r="G320" i="3"/>
  <c r="G269" i="3"/>
  <c r="G258" i="3"/>
  <c r="G186" i="3"/>
  <c r="G149" i="3"/>
  <c r="G81" i="3"/>
  <c r="G69" i="3"/>
  <c r="G66" i="3" s="1"/>
  <c r="G53" i="3"/>
  <c r="G24" i="3"/>
  <c r="J366" i="3"/>
  <c r="J265" i="3"/>
  <c r="J264" i="3" s="1"/>
  <c r="J45" i="3"/>
  <c r="J19" i="3"/>
  <c r="J18" i="3" s="1"/>
  <c r="M440" i="3"/>
  <c r="M427" i="3"/>
  <c r="M368" i="3"/>
  <c r="M349" i="3"/>
  <c r="M311" i="3"/>
  <c r="M269" i="3"/>
  <c r="M258" i="3"/>
  <c r="M240" i="3"/>
  <c r="M173" i="3"/>
  <c r="M149" i="3"/>
  <c r="M123" i="3"/>
  <c r="M113" i="3"/>
  <c r="M83" i="3"/>
  <c r="M73" i="3"/>
  <c r="M55" i="3"/>
  <c r="M35" i="3"/>
  <c r="M28" i="3"/>
  <c r="M16" i="3"/>
  <c r="I367" i="2"/>
  <c r="I252" i="2"/>
  <c r="I206" i="2"/>
  <c r="I180" i="2"/>
  <c r="I158" i="2"/>
  <c r="I141" i="2"/>
  <c r="I124" i="2"/>
  <c r="I113" i="2"/>
  <c r="I100" i="2"/>
  <c r="I55" i="2"/>
  <c r="L444" i="2"/>
  <c r="L412" i="2"/>
  <c r="L410" i="2" s="1"/>
  <c r="L367" i="2"/>
  <c r="L346" i="2"/>
  <c r="L333" i="2"/>
  <c r="L208" i="2"/>
  <c r="L198" i="2"/>
  <c r="L189" i="2"/>
  <c r="L180" i="2"/>
  <c r="L170" i="2"/>
  <c r="L154" i="2"/>
  <c r="L137" i="2"/>
  <c r="L80" i="2"/>
  <c r="L68" i="2"/>
  <c r="L50" i="2"/>
  <c r="L32" i="2"/>
  <c r="O455" i="2"/>
  <c r="O427" i="2"/>
  <c r="O380" i="2"/>
  <c r="O371" i="2"/>
  <c r="O355" i="2"/>
  <c r="O337" i="2"/>
  <c r="O272" i="2"/>
  <c r="O208" i="2"/>
  <c r="O202" i="2"/>
  <c r="O192" i="2"/>
  <c r="O180" i="2"/>
  <c r="O160" i="2"/>
  <c r="O149" i="2"/>
  <c r="O115" i="2"/>
  <c r="O78" i="2"/>
  <c r="O49" i="2"/>
  <c r="O33" i="2"/>
  <c r="G455" i="3"/>
  <c r="G432" i="3"/>
  <c r="G409" i="3"/>
  <c r="G401" i="3"/>
  <c r="G389" i="3"/>
  <c r="G345" i="3"/>
  <c r="G311" i="3"/>
  <c r="G304" i="3"/>
  <c r="G289" i="3"/>
  <c r="G251" i="3"/>
  <c r="G183" i="3"/>
  <c r="G161" i="3"/>
  <c r="G145" i="3"/>
  <c r="G135" i="3"/>
  <c r="G87" i="3"/>
  <c r="G86" i="3" s="1"/>
  <c r="G79" i="3"/>
  <c r="G63" i="3"/>
  <c r="G22" i="3"/>
  <c r="J413" i="3"/>
  <c r="J412" i="3" s="1"/>
  <c r="J411" i="3" s="1"/>
  <c r="J404" i="3" s="1"/>
  <c r="J316" i="3"/>
  <c r="J315" i="3" s="1"/>
  <c r="J118" i="3"/>
  <c r="J117" i="3" s="1"/>
  <c r="J116" i="3" s="1"/>
  <c r="M456" i="3"/>
  <c r="M416" i="3"/>
  <c r="M408" i="3"/>
  <c r="M399" i="3"/>
  <c r="M387" i="3"/>
  <c r="M384" i="3" s="1"/>
  <c r="M379" i="3"/>
  <c r="M374" i="3" s="1"/>
  <c r="M355" i="3"/>
  <c r="M346" i="3"/>
  <c r="M91" i="3"/>
  <c r="M81" i="3"/>
  <c r="M69" i="3"/>
  <c r="M53" i="3"/>
  <c r="M46" i="3"/>
  <c r="M24" i="3"/>
  <c r="I459" i="2"/>
  <c r="I397" i="2"/>
  <c r="I413" i="2"/>
  <c r="I365" i="2"/>
  <c r="I320" i="2"/>
  <c r="I146" i="2"/>
  <c r="L404" i="2"/>
  <c r="L258" i="2"/>
  <c r="L230" i="2"/>
  <c r="L187" i="2"/>
  <c r="L177" i="2"/>
  <c r="L149" i="2"/>
  <c r="L115" i="2"/>
  <c r="L78" i="2"/>
  <c r="L42" i="2"/>
  <c r="L30" i="2"/>
  <c r="O461" i="2"/>
  <c r="O441" i="2"/>
  <c r="O403" i="2"/>
  <c r="O402" i="2" s="1"/>
  <c r="O378" i="2"/>
  <c r="O369" i="2"/>
  <c r="O361" i="2"/>
  <c r="O329" i="2"/>
  <c r="O308" i="2"/>
  <c r="O280" i="2"/>
  <c r="O260" i="2"/>
  <c r="O230" i="2"/>
  <c r="O206" i="2"/>
  <c r="O198" i="2"/>
  <c r="O190" i="2"/>
  <c r="O170" i="2"/>
  <c r="O158" i="2"/>
  <c r="O141" i="2"/>
  <c r="O124" i="2"/>
  <c r="O113" i="2"/>
  <c r="O100" i="2"/>
  <c r="O55" i="2"/>
  <c r="G399" i="3"/>
  <c r="G387" i="3"/>
  <c r="G332" i="3"/>
  <c r="G316" i="3"/>
  <c r="G302" i="3"/>
  <c r="G265" i="3"/>
  <c r="G240" i="3"/>
  <c r="G239" i="3" s="1"/>
  <c r="G219" i="3"/>
  <c r="G178" i="3"/>
  <c r="G155" i="3"/>
  <c r="G98" i="3"/>
  <c r="G97" i="3" s="1"/>
  <c r="G77" i="3"/>
  <c r="G45" i="3"/>
  <c r="G30" i="3"/>
  <c r="G20" i="3"/>
  <c r="M413" i="3"/>
  <c r="M406" i="3"/>
  <c r="M339" i="3"/>
  <c r="M325" i="3"/>
  <c r="M305" i="3"/>
  <c r="M273" i="3"/>
  <c r="M265" i="3"/>
  <c r="M204" i="3"/>
  <c r="M155" i="3"/>
  <c r="M121" i="3"/>
  <c r="M105" i="3"/>
  <c r="M87" i="3"/>
  <c r="M79" i="3"/>
  <c r="M63" i="3"/>
  <c r="M50" i="3"/>
  <c r="M22" i="3"/>
  <c r="I451" i="2"/>
  <c r="I419" i="2"/>
  <c r="I417" i="2" s="1"/>
  <c r="I359" i="2"/>
  <c r="I333" i="2"/>
  <c r="I312" i="2"/>
  <c r="I347" i="2"/>
  <c r="I195" i="2"/>
  <c r="I192" i="2" s="1"/>
  <c r="I170" i="2"/>
  <c r="I119" i="2"/>
  <c r="L452" i="2"/>
  <c r="L426" i="2"/>
  <c r="L425" i="2" s="1"/>
  <c r="L312" i="2"/>
  <c r="L283" i="2"/>
  <c r="I455" i="2"/>
  <c r="I427" i="2"/>
  <c r="I426" i="2" s="1"/>
  <c r="I372" i="2"/>
  <c r="I203" i="2"/>
  <c r="I185" i="2"/>
  <c r="I85" i="2"/>
  <c r="I68" i="2"/>
  <c r="I65" i="2" s="1"/>
  <c r="I39" i="2"/>
  <c r="L457" i="2"/>
  <c r="L359" i="2"/>
  <c r="L337" i="2"/>
  <c r="L280" i="2"/>
  <c r="L195" i="2"/>
  <c r="L157" i="2"/>
  <c r="L141" i="2"/>
  <c r="L113" i="2"/>
  <c r="L100" i="2"/>
  <c r="L55" i="2"/>
  <c r="L39" i="2"/>
  <c r="L28" i="2"/>
  <c r="O459" i="2"/>
  <c r="O446" i="2"/>
  <c r="O420" i="2"/>
  <c r="O397" i="2"/>
  <c r="O375" i="2"/>
  <c r="O367" i="2"/>
  <c r="O359" i="2"/>
  <c r="O350" i="2"/>
  <c r="O333" i="2"/>
  <c r="O312" i="2"/>
  <c r="O287" i="2"/>
  <c r="O269" i="2"/>
  <c r="O266" i="2" s="1"/>
  <c r="O185" i="2"/>
  <c r="O184" i="2" s="1"/>
  <c r="O177" i="2"/>
  <c r="O165" i="2"/>
  <c r="O146" i="2"/>
  <c r="O139" i="2"/>
  <c r="O119" i="2"/>
  <c r="O111" i="2"/>
  <c r="O106" i="2"/>
  <c r="O75" i="2"/>
  <c r="O53" i="2"/>
  <c r="O42" i="2"/>
  <c r="O30" i="2"/>
  <c r="O26" i="2"/>
  <c r="G452" i="3"/>
  <c r="G429" i="3"/>
  <c r="G423" i="3"/>
  <c r="G417" i="3"/>
  <c r="G406" i="3"/>
  <c r="G395" i="3"/>
  <c r="G385" i="3"/>
  <c r="G371" i="3"/>
  <c r="G355" i="3"/>
  <c r="G348" i="3"/>
  <c r="G339" i="3"/>
  <c r="G338" i="3" s="1"/>
  <c r="G330" i="3"/>
  <c r="G309" i="3"/>
  <c r="G273" i="3"/>
  <c r="G254" i="3"/>
  <c r="G205" i="3"/>
  <c r="G173" i="3"/>
  <c r="G165" i="3"/>
  <c r="G153" i="3"/>
  <c r="G142" i="3"/>
  <c r="G139" i="3" s="1"/>
  <c r="G130" i="3"/>
  <c r="G113" i="3"/>
  <c r="G84" i="3"/>
  <c r="G73" i="3"/>
  <c r="G60" i="3"/>
  <c r="G56" i="3"/>
  <c r="G28" i="3"/>
  <c r="G16" i="3"/>
  <c r="J308" i="3"/>
  <c r="M452" i="3"/>
  <c r="M420" i="3"/>
  <c r="M370" i="3"/>
  <c r="M320" i="3"/>
  <c r="M313" i="3"/>
  <c r="M302" i="3"/>
  <c r="M252" i="3"/>
  <c r="M219" i="3"/>
  <c r="M178" i="3"/>
  <c r="M153" i="3"/>
  <c r="M142" i="3"/>
  <c r="M130" i="3"/>
  <c r="M119" i="3"/>
  <c r="M42" i="3"/>
  <c r="M31" i="3"/>
  <c r="J76" i="3"/>
  <c r="J75" i="3" s="1"/>
  <c r="M316" i="3"/>
  <c r="M161" i="3"/>
  <c r="M135" i="3"/>
  <c r="M98" i="3"/>
  <c r="M77" i="3"/>
  <c r="M20" i="3"/>
  <c r="J420" i="3"/>
  <c r="J384" i="3"/>
  <c r="J324" i="3"/>
  <c r="J426" i="3"/>
  <c r="J425" i="3" s="1"/>
  <c r="J397" i="3"/>
  <c r="J138" i="3"/>
  <c r="J181" i="3"/>
  <c r="J352" i="3"/>
  <c r="J30" i="3"/>
  <c r="J26" i="3" s="1"/>
  <c r="J164" i="3"/>
  <c r="J157" i="3" s="1"/>
  <c r="J55" i="3"/>
  <c r="G352" i="3"/>
  <c r="G118" i="3"/>
  <c r="G117" i="3" s="1"/>
  <c r="I266" i="2"/>
  <c r="J188" i="3" l="1"/>
  <c r="J180" i="3" s="1"/>
  <c r="H201" i="3"/>
  <c r="L219" i="2"/>
  <c r="L218" i="2" s="1"/>
  <c r="L217" i="2" s="1"/>
  <c r="M217" i="2" s="1"/>
  <c r="O379" i="1"/>
  <c r="O225" i="2"/>
  <c r="I346" i="1"/>
  <c r="I90" i="2"/>
  <c r="J91" i="2"/>
  <c r="O401" i="2"/>
  <c r="O400" i="2" s="1"/>
  <c r="J344" i="3"/>
  <c r="J234" i="3"/>
  <c r="K234" i="3" s="1"/>
  <c r="N208" i="3"/>
  <c r="J373" i="3"/>
  <c r="N235" i="3"/>
  <c r="H235" i="3"/>
  <c r="H234" i="3"/>
  <c r="H209" i="3"/>
  <c r="N209" i="3"/>
  <c r="K207" i="3"/>
  <c r="K208" i="3"/>
  <c r="F208" i="3"/>
  <c r="F207" i="3" s="1"/>
  <c r="H207" i="3" s="1"/>
  <c r="K209" i="3"/>
  <c r="N207" i="3"/>
  <c r="J307" i="3"/>
  <c r="G19" i="3"/>
  <c r="G18" i="3" s="1"/>
  <c r="M19" i="3"/>
  <c r="M18" i="3" s="1"/>
  <c r="G308" i="3"/>
  <c r="J44" i="3"/>
  <c r="J13" i="3" s="1"/>
  <c r="M308" i="3"/>
  <c r="I218" i="2"/>
  <c r="J219" i="2"/>
  <c r="O434" i="2"/>
  <c r="L411" i="2"/>
  <c r="O136" i="2"/>
  <c r="O377" i="2"/>
  <c r="L184" i="2"/>
  <c r="O454" i="2"/>
  <c r="O450" i="2" s="1"/>
  <c r="I136" i="2"/>
  <c r="I380" i="1"/>
  <c r="H379" i="1"/>
  <c r="I379" i="1" s="1"/>
  <c r="O394" i="2"/>
  <c r="O393" i="2" s="1"/>
  <c r="L136" i="2"/>
  <c r="G152" i="3"/>
  <c r="G151" i="3" s="1"/>
  <c r="L443" i="2"/>
  <c r="J263" i="3"/>
  <c r="I418" i="2"/>
  <c r="J419" i="3"/>
  <c r="J392" i="3" s="1"/>
  <c r="O432" i="2"/>
  <c r="G164" i="3"/>
  <c r="O286" i="2"/>
  <c r="M251" i="3"/>
  <c r="M451" i="3"/>
  <c r="G72" i="3"/>
  <c r="G112" i="3"/>
  <c r="G204" i="3"/>
  <c r="G272" i="3"/>
  <c r="G370" i="3"/>
  <c r="G394" i="3"/>
  <c r="G426" i="3"/>
  <c r="O143" i="2"/>
  <c r="O419" i="2"/>
  <c r="L25" i="2"/>
  <c r="I346" i="2"/>
  <c r="O279" i="2"/>
  <c r="L77" i="2"/>
  <c r="M45" i="3"/>
  <c r="M41" i="3"/>
  <c r="I184" i="2"/>
  <c r="L311" i="2"/>
  <c r="L424" i="2"/>
  <c r="M177" i="3"/>
  <c r="G129" i="3"/>
  <c r="O102" i="2"/>
  <c r="I416" i="2"/>
  <c r="M373" i="3"/>
  <c r="M97" i="3"/>
  <c r="M139" i="3"/>
  <c r="M319" i="3"/>
  <c r="G384" i="3"/>
  <c r="G416" i="3"/>
  <c r="O25" i="2"/>
  <c r="O164" i="2"/>
  <c r="O332" i="2"/>
  <c r="L38" i="2"/>
  <c r="L358" i="2"/>
  <c r="I80" i="2"/>
  <c r="I202" i="2"/>
  <c r="I358" i="2"/>
  <c r="M304" i="3"/>
  <c r="M412" i="3"/>
  <c r="G177" i="3"/>
  <c r="G264" i="3"/>
  <c r="L41" i="2"/>
  <c r="M129" i="3"/>
  <c r="G451" i="3"/>
  <c r="O118" i="2"/>
  <c r="O443" i="2"/>
  <c r="L192" i="2"/>
  <c r="I371" i="2"/>
  <c r="I454" i="2"/>
  <c r="J132" i="3"/>
  <c r="M76" i="3"/>
  <c r="M152" i="3"/>
  <c r="M218" i="3"/>
  <c r="M301" i="3"/>
  <c r="G15" i="3"/>
  <c r="G420" i="3"/>
  <c r="O72" i="2"/>
  <c r="O311" i="2"/>
  <c r="O349" i="2"/>
  <c r="L279" i="2"/>
  <c r="I38" i="2"/>
  <c r="L282" i="2"/>
  <c r="L451" i="2"/>
  <c r="I118" i="2"/>
  <c r="I311" i="2"/>
  <c r="M264" i="3"/>
  <c r="M324" i="3"/>
  <c r="G76" i="3"/>
  <c r="O99" i="2"/>
  <c r="O440" i="2"/>
  <c r="L409" i="2"/>
  <c r="M134" i="3"/>
  <c r="M315" i="3"/>
  <c r="M30" i="3"/>
  <c r="M118" i="3"/>
  <c r="G27" i="3"/>
  <c r="G26" i="3" s="1"/>
  <c r="G55" i="3"/>
  <c r="G83" i="3"/>
  <c r="G354" i="3"/>
  <c r="G344" i="3" s="1"/>
  <c r="G405" i="3"/>
  <c r="O41" i="2"/>
  <c r="O176" i="2"/>
  <c r="O358" i="2"/>
  <c r="O374" i="2"/>
  <c r="L99" i="2"/>
  <c r="L336" i="2"/>
  <c r="I169" i="2"/>
  <c r="L169" i="2"/>
  <c r="I332" i="2"/>
  <c r="M272" i="3"/>
  <c r="M338" i="3"/>
  <c r="G218" i="3"/>
  <c r="G215" i="3" s="1"/>
  <c r="G301" i="3"/>
  <c r="O157" i="2"/>
  <c r="M66" i="3"/>
  <c r="M354" i="3"/>
  <c r="G182" i="3"/>
  <c r="G431" i="3"/>
  <c r="O77" i="2"/>
  <c r="O271" i="2"/>
  <c r="O315" i="2"/>
  <c r="O336" i="2"/>
  <c r="L49" i="2"/>
  <c r="L332" i="2"/>
  <c r="M148" i="3"/>
  <c r="G52" i="3"/>
  <c r="O172" i="2"/>
  <c r="O289" i="2"/>
  <c r="L361" i="2"/>
  <c r="I32" i="2"/>
  <c r="I148" i="2"/>
  <c r="I259" i="2"/>
  <c r="I461" i="2"/>
  <c r="L172" i="2"/>
  <c r="L328" i="2"/>
  <c r="L374" i="2"/>
  <c r="L440" i="2"/>
  <c r="L461" i="2"/>
  <c r="I176" i="2"/>
  <c r="I315" i="2"/>
  <c r="I355" i="2"/>
  <c r="I282" i="2"/>
  <c r="O197" i="2"/>
  <c r="O229" i="2"/>
  <c r="O307" i="2"/>
  <c r="O328" i="2"/>
  <c r="L148" i="2"/>
  <c r="L229" i="2"/>
  <c r="L403" i="2"/>
  <c r="I364" i="2"/>
  <c r="M52" i="3"/>
  <c r="M345" i="3"/>
  <c r="G134" i="3"/>
  <c r="O179" i="2"/>
  <c r="O169" i="2"/>
  <c r="I99" i="2"/>
  <c r="I251" i="2"/>
  <c r="M15" i="3"/>
  <c r="M239" i="3"/>
  <c r="M268" i="3"/>
  <c r="M348" i="3"/>
  <c r="M426" i="3"/>
  <c r="G148" i="3"/>
  <c r="G185" i="3"/>
  <c r="G257" i="3"/>
  <c r="G233" i="3" s="1"/>
  <c r="L160" i="2"/>
  <c r="L276" i="2"/>
  <c r="L307" i="2"/>
  <c r="L435" i="2"/>
  <c r="I49" i="2"/>
  <c r="I77" i="2"/>
  <c r="I115" i="2"/>
  <c r="I160" i="2"/>
  <c r="I208" i="2"/>
  <c r="I361" i="2"/>
  <c r="I377" i="2"/>
  <c r="I440" i="2"/>
  <c r="L393" i="2"/>
  <c r="I143" i="2"/>
  <c r="M455" i="3"/>
  <c r="G408" i="3"/>
  <c r="O32" i="2"/>
  <c r="O426" i="2"/>
  <c r="L65" i="2"/>
  <c r="L345" i="2"/>
  <c r="M72" i="3"/>
  <c r="M172" i="3"/>
  <c r="G319" i="3"/>
  <c r="O65" i="2"/>
  <c r="O282" i="2"/>
  <c r="O364" i="2"/>
  <c r="I307" i="2"/>
  <c r="I328" i="2"/>
  <c r="I189" i="2"/>
  <c r="I289" i="2"/>
  <c r="I394" i="2"/>
  <c r="I374" i="2"/>
  <c r="M62" i="3"/>
  <c r="M86" i="3"/>
  <c r="M405" i="3"/>
  <c r="G315" i="3"/>
  <c r="G398" i="3"/>
  <c r="O189" i="2"/>
  <c r="O205" i="2"/>
  <c r="O259" i="2"/>
  <c r="L176" i="2"/>
  <c r="L257" i="2"/>
  <c r="I412" i="2"/>
  <c r="M398" i="3"/>
  <c r="G62" i="3"/>
  <c r="G144" i="3"/>
  <c r="G288" i="3"/>
  <c r="G454" i="3"/>
  <c r="O148" i="2"/>
  <c r="L179" i="2"/>
  <c r="L197" i="2"/>
  <c r="L454" i="2"/>
  <c r="I157" i="2"/>
  <c r="I179" i="2"/>
  <c r="I205" i="2"/>
  <c r="M27" i="3"/>
  <c r="M112" i="3"/>
  <c r="M257" i="3"/>
  <c r="M291" i="3"/>
  <c r="M367" i="3"/>
  <c r="M439" i="3"/>
  <c r="G268" i="3"/>
  <c r="G381" i="3"/>
  <c r="G412" i="3"/>
  <c r="G438" i="3"/>
  <c r="O38" i="2"/>
  <c r="O346" i="2"/>
  <c r="O412" i="2"/>
  <c r="L118" i="2"/>
  <c r="L202" i="2"/>
  <c r="L286" i="2"/>
  <c r="L355" i="2"/>
  <c r="I102" i="2"/>
  <c r="I172" i="2"/>
  <c r="I279" i="2"/>
  <c r="L419" i="2"/>
  <c r="L364" i="2"/>
  <c r="I435" i="2"/>
  <c r="I229" i="2"/>
  <c r="I226" i="2" s="1"/>
  <c r="G40" i="3"/>
  <c r="G188" i="3" l="1"/>
  <c r="G75" i="3"/>
  <c r="G263" i="3"/>
  <c r="M26" i="3"/>
  <c r="J90" i="2"/>
  <c r="G287" i="3"/>
  <c r="G157" i="3"/>
  <c r="M219" i="2"/>
  <c r="M218" i="2"/>
  <c r="O219" i="2"/>
  <c r="P225" i="2"/>
  <c r="I354" i="2"/>
  <c r="J233" i="3"/>
  <c r="J343" i="3"/>
  <c r="O354" i="2"/>
  <c r="O353" i="2" s="1"/>
  <c r="L354" i="2"/>
  <c r="M344" i="3"/>
  <c r="M233" i="3"/>
  <c r="H208" i="3"/>
  <c r="I217" i="2"/>
  <c r="J217" i="2" s="1"/>
  <c r="J218" i="2"/>
  <c r="G437" i="3"/>
  <c r="O345" i="2"/>
  <c r="M397" i="3"/>
  <c r="M71" i="3"/>
  <c r="L392" i="2"/>
  <c r="L417" i="2"/>
  <c r="L418" i="2"/>
  <c r="M366" i="3"/>
  <c r="O64" i="2"/>
  <c r="M454" i="3"/>
  <c r="I434" i="2"/>
  <c r="I433" i="2"/>
  <c r="O410" i="2"/>
  <c r="O411" i="2"/>
  <c r="O258" i="2"/>
  <c r="G397" i="3"/>
  <c r="I393" i="2"/>
  <c r="M157" i="3"/>
  <c r="O424" i="2"/>
  <c r="O425" i="2"/>
  <c r="L434" i="2"/>
  <c r="L433" i="2"/>
  <c r="G147" i="3"/>
  <c r="M14" i="3"/>
  <c r="L226" i="2"/>
  <c r="O226" i="2"/>
  <c r="L439" i="2"/>
  <c r="I258" i="2"/>
  <c r="M147" i="3"/>
  <c r="I163" i="2"/>
  <c r="I64" i="2"/>
  <c r="M133" i="3"/>
  <c r="L408" i="2"/>
  <c r="M263" i="3"/>
  <c r="M151" i="3"/>
  <c r="M75" i="3"/>
  <c r="M128" i="3"/>
  <c r="M44" i="3"/>
  <c r="G393" i="3"/>
  <c r="O37" i="2"/>
  <c r="G411" i="3"/>
  <c r="G404" i="3" s="1"/>
  <c r="M438" i="3"/>
  <c r="M287" i="3"/>
  <c r="M111" i="3"/>
  <c r="L256" i="2"/>
  <c r="I401" i="2"/>
  <c r="I402" i="2"/>
  <c r="L64" i="2"/>
  <c r="G133" i="3"/>
  <c r="M65" i="3"/>
  <c r="G14" i="3"/>
  <c r="M411" i="3"/>
  <c r="M404" i="3" s="1"/>
  <c r="O399" i="2"/>
  <c r="I415" i="2"/>
  <c r="O417" i="2"/>
  <c r="O418" i="2"/>
  <c r="G425" i="3"/>
  <c r="G419" i="3" s="1"/>
  <c r="G111" i="3"/>
  <c r="M450" i="3"/>
  <c r="L344" i="2"/>
  <c r="L402" i="2"/>
  <c r="L401" i="2"/>
  <c r="G44" i="3"/>
  <c r="L163" i="2"/>
  <c r="I424" i="2"/>
  <c r="I425" i="2"/>
  <c r="M117" i="3"/>
  <c r="O439" i="2"/>
  <c r="M215" i="3"/>
  <c r="M188" i="3" s="1"/>
  <c r="G450" i="3"/>
  <c r="O163" i="2"/>
  <c r="G128" i="3"/>
  <c r="G116" i="3" s="1"/>
  <c r="L423" i="2"/>
  <c r="M40" i="3"/>
  <c r="I24" i="2"/>
  <c r="L24" i="2"/>
  <c r="G366" i="3"/>
  <c r="O431" i="2"/>
  <c r="I410" i="2"/>
  <c r="I411" i="2"/>
  <c r="G65" i="3"/>
  <c r="G138" i="3"/>
  <c r="I439" i="2"/>
  <c r="M425" i="3"/>
  <c r="G181" i="3"/>
  <c r="G307" i="3"/>
  <c r="L450" i="2"/>
  <c r="I37" i="2"/>
  <c r="M307" i="3"/>
  <c r="L37" i="2"/>
  <c r="O24" i="2"/>
  <c r="G373" i="3"/>
  <c r="M138" i="3"/>
  <c r="I450" i="2"/>
  <c r="I345" i="2"/>
  <c r="G71" i="3"/>
  <c r="O392" i="2"/>
  <c r="O218" i="2" l="1"/>
  <c r="P219" i="2"/>
  <c r="I344" i="2"/>
  <c r="I23" i="2"/>
  <c r="M132" i="3"/>
  <c r="O438" i="2"/>
  <c r="M116" i="3"/>
  <c r="M13" i="3"/>
  <c r="I63" i="2"/>
  <c r="O23" i="2"/>
  <c r="I36" i="2"/>
  <c r="I409" i="2"/>
  <c r="L23" i="2"/>
  <c r="G449" i="3"/>
  <c r="G13" i="3"/>
  <c r="G110" i="3"/>
  <c r="L63" i="2"/>
  <c r="I400" i="2"/>
  <c r="L432" i="2"/>
  <c r="O423" i="2"/>
  <c r="O416" i="2"/>
  <c r="L255" i="2"/>
  <c r="M437" i="3"/>
  <c r="G132" i="3"/>
  <c r="I257" i="2"/>
  <c r="O409" i="2"/>
  <c r="L353" i="2"/>
  <c r="I438" i="2"/>
  <c r="O391" i="2"/>
  <c r="L36" i="2"/>
  <c r="G180" i="3"/>
  <c r="L422" i="2"/>
  <c r="L400" i="2"/>
  <c r="L343" i="2"/>
  <c r="M449" i="3"/>
  <c r="M110" i="3"/>
  <c r="O36" i="2"/>
  <c r="G392" i="3"/>
  <c r="I353" i="2"/>
  <c r="I392" i="2"/>
  <c r="O257" i="2"/>
  <c r="I432" i="2"/>
  <c r="O63" i="2"/>
  <c r="L416" i="2"/>
  <c r="L391" i="2"/>
  <c r="M343" i="3"/>
  <c r="M419" i="3"/>
  <c r="M392" i="3" s="1"/>
  <c r="I423" i="2"/>
  <c r="G343" i="3"/>
  <c r="L438" i="2"/>
  <c r="O344" i="2"/>
  <c r="O352" i="2"/>
  <c r="O217" i="2" l="1"/>
  <c r="P217" i="2" s="1"/>
  <c r="P218" i="2"/>
  <c r="O62" i="2"/>
  <c r="I352" i="2"/>
  <c r="L399" i="2"/>
  <c r="L352" i="2"/>
  <c r="O343" i="2"/>
  <c r="M180" i="3"/>
  <c r="O256" i="2"/>
  <c r="O408" i="2"/>
  <c r="L253" i="2"/>
  <c r="O415" i="2"/>
  <c r="O422" i="2"/>
  <c r="I408" i="2"/>
  <c r="I35" i="2"/>
  <c r="L415" i="2"/>
  <c r="I431" i="2"/>
  <c r="O35" i="2"/>
  <c r="L342" i="2"/>
  <c r="I256" i="2"/>
  <c r="L62" i="2"/>
  <c r="I22" i="2"/>
  <c r="L35" i="2"/>
  <c r="L431" i="2"/>
  <c r="L22" i="2"/>
  <c r="O22" i="2"/>
  <c r="I62" i="2"/>
  <c r="I343" i="2"/>
  <c r="I391" i="2"/>
  <c r="I422" i="2"/>
  <c r="I399" i="2"/>
  <c r="O255" i="2" l="1"/>
  <c r="I21" i="2"/>
  <c r="I255" i="2"/>
  <c r="L21" i="2"/>
  <c r="O342" i="2"/>
  <c r="O21" i="2"/>
  <c r="O20" i="2" s="1"/>
  <c r="I342" i="2"/>
  <c r="I341" i="2" s="1"/>
  <c r="L341" i="2"/>
  <c r="L252" i="2"/>
  <c r="L251" i="2" l="1"/>
  <c r="O341" i="2"/>
  <c r="O253" i="2"/>
  <c r="I20" i="2"/>
  <c r="L20" i="2"/>
  <c r="O252" i="2" l="1"/>
  <c r="O251" i="2" l="1"/>
  <c r="H130" i="1" l="1"/>
  <c r="O29" i="1"/>
  <c r="O36" i="1"/>
  <c r="O41" i="1"/>
  <c r="O42" i="1"/>
  <c r="O47" i="1"/>
  <c r="O50" i="1"/>
  <c r="O53" i="1"/>
  <c r="O60" i="1"/>
  <c r="O61" i="1"/>
  <c r="O64" i="1"/>
  <c r="O65" i="1"/>
  <c r="O68" i="1"/>
  <c r="O69" i="1"/>
  <c r="O84" i="1"/>
  <c r="O95" i="1"/>
  <c r="O96" i="1"/>
  <c r="O99" i="1"/>
  <c r="O100" i="1"/>
  <c r="O104" i="1"/>
  <c r="O106" i="1"/>
  <c r="O109" i="1"/>
  <c r="O111" i="1"/>
  <c r="O115" i="1"/>
  <c r="O118" i="1"/>
  <c r="O125" i="1"/>
  <c r="O131" i="1"/>
  <c r="O133" i="1"/>
  <c r="O135" i="1"/>
  <c r="O139" i="1"/>
  <c r="O144" i="1"/>
  <c r="O148" i="1"/>
  <c r="O154" i="1"/>
  <c r="O159" i="1"/>
  <c r="O162" i="1"/>
  <c r="O167" i="1"/>
  <c r="O170" i="1"/>
  <c r="O173" i="1"/>
  <c r="O176" i="1"/>
  <c r="O189" i="1"/>
  <c r="O192" i="1"/>
  <c r="O196" i="1"/>
  <c r="O198" i="1"/>
  <c r="O200" i="1"/>
  <c r="O203" i="1"/>
  <c r="O206" i="1"/>
  <c r="O208" i="1"/>
  <c r="O211" i="1"/>
  <c r="O217" i="1"/>
  <c r="O220" i="1"/>
  <c r="O222" i="1"/>
  <c r="O224" i="1"/>
  <c r="O231" i="1"/>
  <c r="O237" i="1"/>
  <c r="O241" i="1"/>
  <c r="O243" i="1"/>
  <c r="O245" i="1"/>
  <c r="O248" i="1"/>
  <c r="O251" i="1"/>
  <c r="O256" i="1"/>
  <c r="O259" i="1"/>
  <c r="O272" i="1"/>
  <c r="O277" i="1"/>
  <c r="O279" i="1"/>
  <c r="O281" i="1"/>
  <c r="O291" i="1"/>
  <c r="O294" i="1"/>
  <c r="O298" i="1"/>
  <c r="O302" i="1"/>
  <c r="O304" i="1"/>
  <c r="O311" i="1"/>
  <c r="O314" i="1"/>
  <c r="O316" i="1"/>
  <c r="O319" i="1"/>
  <c r="O329" i="1"/>
  <c r="O332" i="1"/>
  <c r="O351" i="1"/>
  <c r="O355" i="1"/>
  <c r="O356" i="1"/>
  <c r="P221" i="2" s="1"/>
  <c r="O357" i="1"/>
  <c r="P222" i="2" s="1"/>
  <c r="O358" i="1"/>
  <c r="P223" i="2" s="1"/>
  <c r="O359" i="1"/>
  <c r="P224" i="2" s="1"/>
  <c r="O365" i="1"/>
  <c r="O366" i="1"/>
  <c r="O367" i="1"/>
  <c r="O368" i="1"/>
  <c r="O369" i="1"/>
  <c r="O387" i="1"/>
  <c r="O388" i="1"/>
  <c r="N243" i="3" s="1"/>
  <c r="N241" i="3" s="1"/>
  <c r="O398" i="1"/>
  <c r="O402" i="1"/>
  <c r="O404" i="1"/>
  <c r="O406" i="1"/>
  <c r="O411" i="1"/>
  <c r="O415" i="1"/>
  <c r="O418" i="1"/>
  <c r="O422" i="1"/>
  <c r="O425" i="1"/>
  <c r="O429" i="1"/>
  <c r="O430" i="1"/>
  <c r="O434" i="1"/>
  <c r="O436" i="1"/>
  <c r="O440" i="1"/>
  <c r="O442" i="1"/>
  <c r="O445" i="1"/>
  <c r="O453" i="1"/>
  <c r="O455" i="1"/>
  <c r="O460" i="1"/>
  <c r="O466" i="1"/>
  <c r="O470" i="1"/>
  <c r="O472" i="1"/>
  <c r="O474" i="1"/>
  <c r="O480" i="1"/>
  <c r="O483" i="1"/>
  <c r="O485" i="1"/>
  <c r="O487" i="1"/>
  <c r="O490" i="1"/>
  <c r="N28" i="1"/>
  <c r="N27" i="1" s="1"/>
  <c r="N26" i="1" s="1"/>
  <c r="N25" i="1" s="1"/>
  <c r="N35" i="1"/>
  <c r="N34" i="1" s="1"/>
  <c r="N32" i="1" s="1"/>
  <c r="N40" i="1"/>
  <c r="N39" i="1" s="1"/>
  <c r="N38" i="1" s="1"/>
  <c r="N37" i="1" s="1"/>
  <c r="N46" i="1"/>
  <c r="N45" i="1" s="1"/>
  <c r="N49" i="1"/>
  <c r="N52" i="1"/>
  <c r="N51" i="1" s="1"/>
  <c r="N59" i="1"/>
  <c r="N58" i="1" s="1"/>
  <c r="N63" i="1"/>
  <c r="N62" i="1" s="1"/>
  <c r="N67" i="1"/>
  <c r="N66" i="1" s="1"/>
  <c r="N94" i="1"/>
  <c r="N93" i="1" s="1"/>
  <c r="N98" i="1"/>
  <c r="N97" i="1" s="1"/>
  <c r="N103" i="1"/>
  <c r="N105" i="1"/>
  <c r="N102" i="1" s="1"/>
  <c r="N108" i="1"/>
  <c r="N110" i="1"/>
  <c r="N114" i="1"/>
  <c r="N117" i="1"/>
  <c r="N116" i="1" s="1"/>
  <c r="N124" i="1"/>
  <c r="N123" i="1" s="1"/>
  <c r="N122" i="1" s="1"/>
  <c r="N121" i="1" s="1"/>
  <c r="N130" i="1"/>
  <c r="N132" i="1"/>
  <c r="N134" i="1"/>
  <c r="N138" i="1"/>
  <c r="N137" i="1" s="1"/>
  <c r="N136" i="1" s="1"/>
  <c r="N143" i="1"/>
  <c r="N142" i="1" s="1"/>
  <c r="N141" i="1" s="1"/>
  <c r="N147" i="1"/>
  <c r="N146" i="1" s="1"/>
  <c r="N153" i="1"/>
  <c r="N152" i="1" s="1"/>
  <c r="N151" i="1" s="1"/>
  <c r="N150" i="1" s="1"/>
  <c r="N158" i="1"/>
  <c r="N157" i="1" s="1"/>
  <c r="N161" i="1"/>
  <c r="N160" i="1" s="1"/>
  <c r="N166" i="1"/>
  <c r="N165" i="1" s="1"/>
  <c r="N168" i="1"/>
  <c r="N169" i="1"/>
  <c r="N172" i="1"/>
  <c r="N171" i="1" s="1"/>
  <c r="N175" i="1"/>
  <c r="N174" i="1" s="1"/>
  <c r="N188" i="1"/>
  <c r="N191" i="1"/>
  <c r="N190" i="1" s="1"/>
  <c r="N195" i="1"/>
  <c r="N197" i="1"/>
  <c r="N199" i="1"/>
  <c r="N202" i="1"/>
  <c r="N201" i="1" s="1"/>
  <c r="N205" i="1"/>
  <c r="N207" i="1"/>
  <c r="N210" i="1"/>
  <c r="N209" i="1" s="1"/>
  <c r="N216" i="1"/>
  <c r="N215" i="1" s="1"/>
  <c r="N219" i="1"/>
  <c r="N221" i="1"/>
  <c r="N223" i="1"/>
  <c r="N230" i="1"/>
  <c r="N229" i="1" s="1"/>
  <c r="N236" i="1"/>
  <c r="N233" i="1" s="1"/>
  <c r="N232" i="1" s="1"/>
  <c r="N240" i="1"/>
  <c r="N242" i="1"/>
  <c r="N244" i="1"/>
  <c r="N247" i="1"/>
  <c r="N250" i="1"/>
  <c r="N249" i="1" s="1"/>
  <c r="N255" i="1"/>
  <c r="N258" i="1"/>
  <c r="N257" i="1" s="1"/>
  <c r="N271" i="1"/>
  <c r="N270" i="1" s="1"/>
  <c r="N276" i="1"/>
  <c r="N278" i="1"/>
  <c r="N280" i="1"/>
  <c r="N287" i="1"/>
  <c r="N290" i="1"/>
  <c r="N293" i="1"/>
  <c r="N297" i="1"/>
  <c r="N296" i="1" s="1"/>
  <c r="N295" i="1" s="1"/>
  <c r="N301" i="1"/>
  <c r="N303" i="1"/>
  <c r="N310" i="1"/>
  <c r="N313" i="1"/>
  <c r="N315" i="1"/>
  <c r="N318" i="1"/>
  <c r="N317" i="1" s="1"/>
  <c r="N328" i="1"/>
  <c r="N327" i="1" s="1"/>
  <c r="N331" i="1"/>
  <c r="N330" i="1" s="1"/>
  <c r="N350" i="1"/>
  <c r="N354" i="1"/>
  <c r="N353" i="1" s="1"/>
  <c r="N352" i="1" s="1"/>
  <c r="N364" i="1"/>
  <c r="N363" i="1" s="1"/>
  <c r="N360" i="1" s="1"/>
  <c r="N386" i="1"/>
  <c r="N385" i="1" s="1"/>
  <c r="N397" i="1"/>
  <c r="N396" i="1" s="1"/>
  <c r="N401" i="1"/>
  <c r="N403" i="1"/>
  <c r="N405" i="1"/>
  <c r="N410" i="1"/>
  <c r="N414" i="1"/>
  <c r="N413" i="1" s="1"/>
  <c r="N417" i="1"/>
  <c r="N416" i="1" s="1"/>
  <c r="N421" i="1"/>
  <c r="N420" i="1" s="1"/>
  <c r="N424" i="1"/>
  <c r="N423" i="1" s="1"/>
  <c r="N428" i="1"/>
  <c r="N427" i="1" s="1"/>
  <c r="N426" i="1" s="1"/>
  <c r="N433" i="1"/>
  <c r="N435" i="1"/>
  <c r="N432" i="1" s="1"/>
  <c r="N439" i="1"/>
  <c r="N441" i="1"/>
  <c r="N443" i="1"/>
  <c r="N444" i="1"/>
  <c r="N452" i="1"/>
  <c r="N454" i="1"/>
  <c r="N459" i="1"/>
  <c r="N465" i="1"/>
  <c r="N464" i="1" s="1"/>
  <c r="N463" i="1" s="1"/>
  <c r="N469" i="1"/>
  <c r="N471" i="1"/>
  <c r="N473" i="1"/>
  <c r="N479" i="1"/>
  <c r="N478" i="1" s="1"/>
  <c r="N482" i="1"/>
  <c r="N484" i="1"/>
  <c r="N486" i="1"/>
  <c r="N489" i="1"/>
  <c r="N488" i="1" s="1"/>
  <c r="L29" i="1"/>
  <c r="L36" i="1"/>
  <c r="L41" i="1"/>
  <c r="L42" i="1"/>
  <c r="L47" i="1"/>
  <c r="L50" i="1"/>
  <c r="L53" i="1"/>
  <c r="L60" i="1"/>
  <c r="L61" i="1"/>
  <c r="L64" i="1"/>
  <c r="L65" i="1"/>
  <c r="L68" i="1"/>
  <c r="L69" i="1"/>
  <c r="L84" i="1"/>
  <c r="L95" i="1"/>
  <c r="L96" i="1"/>
  <c r="L99" i="1"/>
  <c r="L100" i="1"/>
  <c r="L104" i="1"/>
  <c r="L106" i="1"/>
  <c r="L109" i="1"/>
  <c r="L111" i="1"/>
  <c r="L115" i="1"/>
  <c r="L118" i="1"/>
  <c r="L125" i="1"/>
  <c r="L131" i="1"/>
  <c r="L133" i="1"/>
  <c r="L135" i="1"/>
  <c r="L139" i="1"/>
  <c r="L144" i="1"/>
  <c r="L148" i="1"/>
  <c r="L154" i="1"/>
  <c r="L159" i="1"/>
  <c r="L162" i="1"/>
  <c r="L167" i="1"/>
  <c r="L170" i="1"/>
  <c r="L173" i="1"/>
  <c r="L176" i="1"/>
  <c r="L189" i="1"/>
  <c r="L192" i="1"/>
  <c r="L196" i="1"/>
  <c r="L198" i="1"/>
  <c r="L200" i="1"/>
  <c r="L203" i="1"/>
  <c r="L206" i="1"/>
  <c r="L208" i="1"/>
  <c r="L211" i="1"/>
  <c r="L217" i="1"/>
  <c r="L220" i="1"/>
  <c r="L222" i="1"/>
  <c r="L224" i="1"/>
  <c r="L231" i="1"/>
  <c r="L237" i="1"/>
  <c r="L241" i="1"/>
  <c r="L243" i="1"/>
  <c r="L245" i="1"/>
  <c r="L248" i="1"/>
  <c r="L251" i="1"/>
  <c r="L256" i="1"/>
  <c r="L259" i="1"/>
  <c r="L272" i="1"/>
  <c r="L277" i="1"/>
  <c r="L279" i="1"/>
  <c r="L281" i="1"/>
  <c r="L291" i="1"/>
  <c r="L294" i="1"/>
  <c r="L298" i="1"/>
  <c r="L302" i="1"/>
  <c r="L304" i="1"/>
  <c r="L311" i="1"/>
  <c r="L314" i="1"/>
  <c r="L316" i="1"/>
  <c r="L319" i="1"/>
  <c r="L329" i="1"/>
  <c r="L351" i="1"/>
  <c r="L355" i="1"/>
  <c r="L356" i="1"/>
  <c r="M221" i="2" s="1"/>
  <c r="L357" i="1"/>
  <c r="M222" i="2" s="1"/>
  <c r="L358" i="1"/>
  <c r="M223" i="2" s="1"/>
  <c r="L359" i="1"/>
  <c r="L365" i="1"/>
  <c r="L366" i="1"/>
  <c r="L367" i="1"/>
  <c r="L368" i="1"/>
  <c r="L369" i="1"/>
  <c r="L387" i="1"/>
  <c r="L388" i="1"/>
  <c r="K243" i="3" s="1"/>
  <c r="K241" i="3" s="1"/>
  <c r="L398" i="1"/>
  <c r="L402" i="1"/>
  <c r="L404" i="1"/>
  <c r="L406" i="1"/>
  <c r="L411" i="1"/>
  <c r="L415" i="1"/>
  <c r="L418" i="1"/>
  <c r="L422" i="1"/>
  <c r="L425" i="1"/>
  <c r="L429" i="1"/>
  <c r="L430" i="1"/>
  <c r="L434" i="1"/>
  <c r="L436" i="1"/>
  <c r="L440" i="1"/>
  <c r="L442" i="1"/>
  <c r="L445" i="1"/>
  <c r="L453" i="1"/>
  <c r="L455" i="1"/>
  <c r="L460" i="1"/>
  <c r="L466" i="1"/>
  <c r="L470" i="1"/>
  <c r="L472" i="1"/>
  <c r="L474" i="1"/>
  <c r="L480" i="1"/>
  <c r="L483" i="1"/>
  <c r="L485" i="1"/>
  <c r="L487" i="1"/>
  <c r="L490" i="1"/>
  <c r="K28" i="1"/>
  <c r="K27" i="1" s="1"/>
  <c r="K26" i="1" s="1"/>
  <c r="K25" i="1" s="1"/>
  <c r="K35" i="1"/>
  <c r="K33" i="1" s="1"/>
  <c r="K40" i="1"/>
  <c r="K39" i="1" s="1"/>
  <c r="K38" i="1" s="1"/>
  <c r="K37" i="1" s="1"/>
  <c r="K46" i="1"/>
  <c r="K45" i="1" s="1"/>
  <c r="K49" i="1"/>
  <c r="K48" i="1" s="1"/>
  <c r="K52" i="1"/>
  <c r="K51" i="1" s="1"/>
  <c r="K59" i="1"/>
  <c r="K63" i="1"/>
  <c r="K62" i="1" s="1"/>
  <c r="K67" i="1"/>
  <c r="K66" i="1" s="1"/>
  <c r="K94" i="1"/>
  <c r="K93" i="1" s="1"/>
  <c r="K98" i="1"/>
  <c r="K97" i="1" s="1"/>
  <c r="K103" i="1"/>
  <c r="K105" i="1"/>
  <c r="K108" i="1"/>
  <c r="K110" i="1"/>
  <c r="K114" i="1"/>
  <c r="K117" i="1"/>
  <c r="K116" i="1" s="1"/>
  <c r="K124" i="1"/>
  <c r="K123" i="1" s="1"/>
  <c r="K122" i="1" s="1"/>
  <c r="K121" i="1" s="1"/>
  <c r="K130" i="1"/>
  <c r="K132" i="1"/>
  <c r="K134" i="1"/>
  <c r="K138" i="1"/>
  <c r="K137" i="1" s="1"/>
  <c r="K136" i="1" s="1"/>
  <c r="K143" i="1"/>
  <c r="K142" i="1" s="1"/>
  <c r="K141" i="1" s="1"/>
  <c r="K147" i="1"/>
  <c r="K146" i="1" s="1"/>
  <c r="K153" i="1"/>
  <c r="K152" i="1" s="1"/>
  <c r="K151" i="1" s="1"/>
  <c r="K150" i="1" s="1"/>
  <c r="K158" i="1"/>
  <c r="K157" i="1" s="1"/>
  <c r="K161" i="1"/>
  <c r="K160" i="1" s="1"/>
  <c r="K166" i="1"/>
  <c r="K165" i="1" s="1"/>
  <c r="K168" i="1"/>
  <c r="K169" i="1"/>
  <c r="K172" i="1"/>
  <c r="K171" i="1" s="1"/>
  <c r="K175" i="1"/>
  <c r="K174" i="1" s="1"/>
  <c r="K188" i="1"/>
  <c r="K191" i="1"/>
  <c r="K190" i="1" s="1"/>
  <c r="K195" i="1"/>
  <c r="K197" i="1"/>
  <c r="K199" i="1"/>
  <c r="K202" i="1"/>
  <c r="K201" i="1" s="1"/>
  <c r="K205" i="1"/>
  <c r="K207" i="1"/>
  <c r="K210" i="1"/>
  <c r="K209" i="1" s="1"/>
  <c r="K216" i="1"/>
  <c r="K215" i="1" s="1"/>
  <c r="K219" i="1"/>
  <c r="K221" i="1"/>
  <c r="K223" i="1"/>
  <c r="K230" i="1"/>
  <c r="K236" i="1"/>
  <c r="K233" i="1" s="1"/>
  <c r="K232" i="1" s="1"/>
  <c r="K240" i="1"/>
  <c r="K242" i="1"/>
  <c r="K244" i="1"/>
  <c r="K247" i="1"/>
  <c r="K250" i="1"/>
  <c r="K249" i="1" s="1"/>
  <c r="K255" i="1"/>
  <c r="K254" i="1" s="1"/>
  <c r="K258" i="1"/>
  <c r="K271" i="1"/>
  <c r="K276" i="1"/>
  <c r="K278" i="1"/>
  <c r="K280" i="1"/>
  <c r="K287" i="1"/>
  <c r="K290" i="1"/>
  <c r="K293" i="1"/>
  <c r="K292" i="1" s="1"/>
  <c r="K297" i="1"/>
  <c r="K296" i="1" s="1"/>
  <c r="K295" i="1" s="1"/>
  <c r="K301" i="1"/>
  <c r="K303" i="1"/>
  <c r="K310" i="1"/>
  <c r="K313" i="1"/>
  <c r="K315" i="1"/>
  <c r="K318" i="1"/>
  <c r="K317" i="1" s="1"/>
  <c r="K328" i="1"/>
  <c r="K327" i="1" s="1"/>
  <c r="K331" i="1"/>
  <c r="K330" i="1" s="1"/>
  <c r="K350" i="1"/>
  <c r="K349" i="1" s="1"/>
  <c r="K354" i="1"/>
  <c r="K353" i="1" s="1"/>
  <c r="K352" i="1" s="1"/>
  <c r="K364" i="1"/>
  <c r="K386" i="1"/>
  <c r="K385" i="1" s="1"/>
  <c r="K397" i="1"/>
  <c r="K396" i="1" s="1"/>
  <c r="K401" i="1"/>
  <c r="K403" i="1"/>
  <c r="K405" i="1"/>
  <c r="K410" i="1"/>
  <c r="K414" i="1"/>
  <c r="K413" i="1" s="1"/>
  <c r="K417" i="1"/>
  <c r="K416" i="1" s="1"/>
  <c r="K421" i="1"/>
  <c r="K420" i="1" s="1"/>
  <c r="K424" i="1"/>
  <c r="K428" i="1"/>
  <c r="K427" i="1" s="1"/>
  <c r="K426" i="1" s="1"/>
  <c r="K433" i="1"/>
  <c r="K435" i="1"/>
  <c r="K439" i="1"/>
  <c r="K441" i="1"/>
  <c r="K443" i="1"/>
  <c r="K444" i="1"/>
  <c r="K452" i="1"/>
  <c r="K454" i="1"/>
  <c r="K459" i="1"/>
  <c r="K456" i="1" s="1"/>
  <c r="K465" i="1"/>
  <c r="K469" i="1"/>
  <c r="K471" i="1"/>
  <c r="K473" i="1"/>
  <c r="K479" i="1"/>
  <c r="K478" i="1" s="1"/>
  <c r="K482" i="1"/>
  <c r="K484" i="1"/>
  <c r="K486" i="1"/>
  <c r="K489" i="1"/>
  <c r="K488" i="1" s="1"/>
  <c r="I29" i="1"/>
  <c r="I36" i="1"/>
  <c r="I41" i="1"/>
  <c r="I42" i="1"/>
  <c r="I47" i="1"/>
  <c r="I50" i="1"/>
  <c r="I53" i="1"/>
  <c r="I60" i="1"/>
  <c r="I61" i="1"/>
  <c r="I64" i="1"/>
  <c r="I65" i="1"/>
  <c r="I68" i="1"/>
  <c r="I69" i="1"/>
  <c r="I84" i="1"/>
  <c r="I95" i="1"/>
  <c r="I96" i="1"/>
  <c r="I99" i="1"/>
  <c r="I100" i="1"/>
  <c r="I104" i="1"/>
  <c r="I106" i="1"/>
  <c r="I109" i="1"/>
  <c r="I111" i="1"/>
  <c r="I115" i="1"/>
  <c r="I118" i="1"/>
  <c r="I125" i="1"/>
  <c r="I131" i="1"/>
  <c r="I133" i="1"/>
  <c r="I135" i="1"/>
  <c r="I139" i="1"/>
  <c r="I144" i="1"/>
  <c r="I148" i="1"/>
  <c r="I154" i="1"/>
  <c r="I159" i="1"/>
  <c r="I162" i="1"/>
  <c r="I167" i="1"/>
  <c r="I170" i="1"/>
  <c r="I173" i="1"/>
  <c r="I176" i="1"/>
  <c r="I189" i="1"/>
  <c r="I192" i="1"/>
  <c r="I196" i="1"/>
  <c r="I198" i="1"/>
  <c r="I200" i="1"/>
  <c r="I203" i="1"/>
  <c r="I206" i="1"/>
  <c r="I208" i="1"/>
  <c r="I211" i="1"/>
  <c r="I217" i="1"/>
  <c r="I220" i="1"/>
  <c r="I222" i="1"/>
  <c r="I224" i="1"/>
  <c r="I231" i="1"/>
  <c r="I237" i="1"/>
  <c r="I241" i="1"/>
  <c r="I243" i="1"/>
  <c r="I245" i="1"/>
  <c r="I248" i="1"/>
  <c r="I251" i="1"/>
  <c r="I256" i="1"/>
  <c r="I272" i="1"/>
  <c r="I277" i="1"/>
  <c r="I279" i="1"/>
  <c r="I281" i="1"/>
  <c r="I294" i="1"/>
  <c r="I298" i="1"/>
  <c r="I302" i="1"/>
  <c r="I304" i="1"/>
  <c r="I311" i="1"/>
  <c r="I314" i="1"/>
  <c r="I316" i="1"/>
  <c r="I319" i="1"/>
  <c r="I329" i="1"/>
  <c r="I332" i="1"/>
  <c r="I351" i="1"/>
  <c r="I355" i="1"/>
  <c r="I356" i="1"/>
  <c r="J221" i="2" s="1"/>
  <c r="I357" i="1"/>
  <c r="J222" i="2" s="1"/>
  <c r="I358" i="1"/>
  <c r="J223" i="2" s="1"/>
  <c r="I359" i="1"/>
  <c r="J224" i="2" s="1"/>
  <c r="I365" i="1"/>
  <c r="I366" i="1"/>
  <c r="I367" i="1"/>
  <c r="I368" i="1"/>
  <c r="I369" i="1"/>
  <c r="I387" i="1"/>
  <c r="I388" i="1"/>
  <c r="H243" i="3" s="1"/>
  <c r="I398" i="1"/>
  <c r="I402" i="1"/>
  <c r="I404" i="1"/>
  <c r="I406" i="1"/>
  <c r="I411" i="1"/>
  <c r="I415" i="1"/>
  <c r="I418" i="1"/>
  <c r="I422" i="1"/>
  <c r="I425" i="1"/>
  <c r="I429" i="1"/>
  <c r="I430" i="1"/>
  <c r="I434" i="1"/>
  <c r="I436" i="1"/>
  <c r="I440" i="1"/>
  <c r="I442" i="1"/>
  <c r="I445" i="1"/>
  <c r="I453" i="1"/>
  <c r="I455" i="1"/>
  <c r="I460" i="1"/>
  <c r="I466" i="1"/>
  <c r="I470" i="1"/>
  <c r="I472" i="1"/>
  <c r="I474" i="1"/>
  <c r="I480" i="1"/>
  <c r="I483" i="1"/>
  <c r="I485" i="1"/>
  <c r="I487" i="1"/>
  <c r="I490" i="1"/>
  <c r="H28" i="1"/>
  <c r="H35" i="1"/>
  <c r="H34" i="1" s="1"/>
  <c r="H32" i="1" s="1"/>
  <c r="H40" i="1"/>
  <c r="H39" i="1" s="1"/>
  <c r="H38" i="1" s="1"/>
  <c r="H37" i="1" s="1"/>
  <c r="H46" i="1"/>
  <c r="H45" i="1" s="1"/>
  <c r="H49" i="1"/>
  <c r="H48" i="1" s="1"/>
  <c r="H52" i="1"/>
  <c r="H51" i="1" s="1"/>
  <c r="H59" i="1"/>
  <c r="H58" i="1" s="1"/>
  <c r="H63" i="1"/>
  <c r="H62" i="1" s="1"/>
  <c r="H67" i="1"/>
  <c r="H66" i="1" s="1"/>
  <c r="H94" i="1"/>
  <c r="H93" i="1" s="1"/>
  <c r="H98" i="1"/>
  <c r="H97" i="1" s="1"/>
  <c r="H103" i="1"/>
  <c r="H105" i="1"/>
  <c r="H108" i="1"/>
  <c r="H110" i="1"/>
  <c r="H114" i="1"/>
  <c r="H117" i="1"/>
  <c r="H116" i="1" s="1"/>
  <c r="H124" i="1"/>
  <c r="H123" i="1" s="1"/>
  <c r="H122" i="1" s="1"/>
  <c r="H121" i="1" s="1"/>
  <c r="H132" i="1"/>
  <c r="H134" i="1"/>
  <c r="H138" i="1"/>
  <c r="H137" i="1" s="1"/>
  <c r="H143" i="1"/>
  <c r="H142" i="1" s="1"/>
  <c r="H147" i="1"/>
  <c r="H153" i="1"/>
  <c r="H152" i="1" s="1"/>
  <c r="H158" i="1"/>
  <c r="H157" i="1" s="1"/>
  <c r="H161" i="1"/>
  <c r="H160" i="1" s="1"/>
  <c r="H166" i="1"/>
  <c r="H165" i="1" s="1"/>
  <c r="H168" i="1"/>
  <c r="H169" i="1"/>
  <c r="H172" i="1"/>
  <c r="H171" i="1" s="1"/>
  <c r="H175" i="1"/>
  <c r="H174" i="1" s="1"/>
  <c r="H188" i="1"/>
  <c r="H187" i="1" s="1"/>
  <c r="H191" i="1"/>
  <c r="H190" i="1" s="1"/>
  <c r="H195" i="1"/>
  <c r="H197" i="1"/>
  <c r="H199" i="1"/>
  <c r="H202" i="1"/>
  <c r="H205" i="1"/>
  <c r="H207" i="1"/>
  <c r="H210" i="1"/>
  <c r="H209" i="1" s="1"/>
  <c r="H216" i="1"/>
  <c r="H215" i="1" s="1"/>
  <c r="H219" i="1"/>
  <c r="H223" i="1"/>
  <c r="H230" i="1"/>
  <c r="H229" i="1" s="1"/>
  <c r="H228" i="1" s="1"/>
  <c r="H236" i="1"/>
  <c r="H233" i="1" s="1"/>
  <c r="H240" i="1"/>
  <c r="H242" i="1"/>
  <c r="H244" i="1"/>
  <c r="H247" i="1"/>
  <c r="H250" i="1"/>
  <c r="H249" i="1" s="1"/>
  <c r="H255" i="1"/>
  <c r="H254" i="1" s="1"/>
  <c r="H258" i="1"/>
  <c r="H271" i="1"/>
  <c r="H270" i="1" s="1"/>
  <c r="H269" i="1" s="1"/>
  <c r="H268" i="1" s="1"/>
  <c r="H276" i="1"/>
  <c r="H278" i="1"/>
  <c r="H280" i="1"/>
  <c r="H290" i="1"/>
  <c r="H293" i="1"/>
  <c r="H292" i="1" s="1"/>
  <c r="H297" i="1"/>
  <c r="H301" i="1"/>
  <c r="H303" i="1"/>
  <c r="H310" i="1"/>
  <c r="H309" i="1" s="1"/>
  <c r="H313" i="1"/>
  <c r="H315" i="1"/>
  <c r="H318" i="1"/>
  <c r="H328" i="1"/>
  <c r="H331" i="1"/>
  <c r="H330" i="1" s="1"/>
  <c r="H350" i="1"/>
  <c r="H349" i="1" s="1"/>
  <c r="H354" i="1"/>
  <c r="H363" i="1"/>
  <c r="H386" i="1"/>
  <c r="H385" i="1" s="1"/>
  <c r="H397" i="1"/>
  <c r="H396" i="1" s="1"/>
  <c r="H401" i="1"/>
  <c r="H403" i="1"/>
  <c r="H405" i="1"/>
  <c r="H410" i="1"/>
  <c r="H409" i="1" s="1"/>
  <c r="H408" i="1" s="1"/>
  <c r="H414" i="1"/>
  <c r="H413" i="1" s="1"/>
  <c r="H417" i="1"/>
  <c r="H421" i="1"/>
  <c r="H420" i="1" s="1"/>
  <c r="H424" i="1"/>
  <c r="H423" i="1" s="1"/>
  <c r="H428" i="1"/>
  <c r="H433" i="1"/>
  <c r="H435" i="1"/>
  <c r="H439" i="1"/>
  <c r="H441" i="1"/>
  <c r="H443" i="1"/>
  <c r="H444" i="1"/>
  <c r="H452" i="1"/>
  <c r="H454" i="1"/>
  <c r="H459" i="1"/>
  <c r="H465" i="1"/>
  <c r="H464" i="1" s="1"/>
  <c r="H463" i="1" s="1"/>
  <c r="H469" i="1"/>
  <c r="H471" i="1"/>
  <c r="H473" i="1"/>
  <c r="H479" i="1"/>
  <c r="H482" i="1"/>
  <c r="H484" i="1"/>
  <c r="H486" i="1"/>
  <c r="H489" i="1"/>
  <c r="H488" i="1" s="1"/>
  <c r="M224" i="2" l="1"/>
  <c r="L346" i="1"/>
  <c r="H27" i="1"/>
  <c r="H26" i="1" s="1"/>
  <c r="H25" i="1" s="1"/>
  <c r="H44" i="1"/>
  <c r="H57" i="1"/>
  <c r="H384" i="1"/>
  <c r="H378" i="1" s="1"/>
  <c r="K451" i="1"/>
  <c r="K450" i="1" s="1"/>
  <c r="H107" i="1"/>
  <c r="N412" i="1"/>
  <c r="N239" i="1"/>
  <c r="I73" i="2"/>
  <c r="I72" i="2" s="1"/>
  <c r="H451" i="1"/>
  <c r="H450" i="1" s="1"/>
  <c r="H449" i="1" s="1"/>
  <c r="H427" i="1"/>
  <c r="H416" i="1"/>
  <c r="H360" i="1"/>
  <c r="H333" i="1" s="1"/>
  <c r="I58" i="2"/>
  <c r="I57" i="2" s="1"/>
  <c r="I52" i="2" s="1"/>
  <c r="I326" i="2"/>
  <c r="I319" i="2" s="1"/>
  <c r="I265" i="2" s="1"/>
  <c r="G336" i="3"/>
  <c r="L58" i="2"/>
  <c r="L57" i="2" s="1"/>
  <c r="L52" i="2" s="1"/>
  <c r="K58" i="1"/>
  <c r="K57" i="1" s="1"/>
  <c r="N384" i="1"/>
  <c r="H438" i="1"/>
  <c r="H437" i="1" s="1"/>
  <c r="H478" i="1"/>
  <c r="I109" i="2"/>
  <c r="I108" i="2" s="1"/>
  <c r="K384" i="1"/>
  <c r="J336" i="3"/>
  <c r="J323" i="3" s="1"/>
  <c r="J232" i="3" s="1"/>
  <c r="J458" i="3" s="1"/>
  <c r="L326" i="2"/>
  <c r="L319" i="2" s="1"/>
  <c r="L265" i="2" s="1"/>
  <c r="L264" i="2" s="1"/>
  <c r="L263" i="2" s="1"/>
  <c r="L262" i="2" s="1"/>
  <c r="L254" i="2" s="1"/>
  <c r="N438" i="1"/>
  <c r="N437" i="1" s="1"/>
  <c r="N431" i="1" s="1"/>
  <c r="N349" i="1"/>
  <c r="N333" i="1" s="1"/>
  <c r="M336" i="3"/>
  <c r="M323" i="3" s="1"/>
  <c r="M232" i="3" s="1"/>
  <c r="M458" i="3" s="1"/>
  <c r="O326" i="2"/>
  <c r="O319" i="2" s="1"/>
  <c r="O265" i="2" s="1"/>
  <c r="O264" i="2" s="1"/>
  <c r="O263" i="2" s="1"/>
  <c r="O262" i="2" s="1"/>
  <c r="O254" i="2" s="1"/>
  <c r="N33" i="1"/>
  <c r="O109" i="2"/>
  <c r="O108" i="2" s="1"/>
  <c r="H312" i="1"/>
  <c r="H305" i="1" s="1"/>
  <c r="H92" i="1"/>
  <c r="L109" i="2"/>
  <c r="L108" i="2" s="1"/>
  <c r="K363" i="1"/>
  <c r="K360" i="1" s="1"/>
  <c r="O58" i="2"/>
  <c r="O57" i="2" s="1"/>
  <c r="O52" i="2" s="1"/>
  <c r="H164" i="1"/>
  <c r="K164" i="1"/>
  <c r="N164" i="1"/>
  <c r="H201" i="1"/>
  <c r="N246" i="1"/>
  <c r="H82" i="1"/>
  <c r="H81" i="1" s="1"/>
  <c r="H353" i="1"/>
  <c r="N481" i="1"/>
  <c r="N477" i="1" s="1"/>
  <c r="N476" i="1" s="1"/>
  <c r="N475" i="1" s="1"/>
  <c r="N468" i="1"/>
  <c r="N467" i="1" s="1"/>
  <c r="N462" i="1" s="1"/>
  <c r="N461" i="1" s="1"/>
  <c r="N456" i="1"/>
  <c r="N451" i="1"/>
  <c r="N409" i="1"/>
  <c r="N400" i="1"/>
  <c r="N399" i="1" s="1"/>
  <c r="N312" i="1"/>
  <c r="N309" i="1"/>
  <c r="N300" i="1"/>
  <c r="N292" i="1"/>
  <c r="N275" i="1"/>
  <c r="N274" i="1" s="1"/>
  <c r="N273" i="1" s="1"/>
  <c r="N269" i="1"/>
  <c r="N254" i="1"/>
  <c r="N228" i="1"/>
  <c r="N218" i="1"/>
  <c r="N214" i="1" s="1"/>
  <c r="N204" i="1"/>
  <c r="N194" i="1"/>
  <c r="N187" i="1"/>
  <c r="N145" i="1"/>
  <c r="N129" i="1"/>
  <c r="N128" i="1" s="1"/>
  <c r="N127" i="1" s="1"/>
  <c r="N107" i="1"/>
  <c r="N101" i="1" s="1"/>
  <c r="N82" i="1"/>
  <c r="N48" i="1"/>
  <c r="N44" i="1" s="1"/>
  <c r="K481" i="1"/>
  <c r="K477" i="1" s="1"/>
  <c r="K468" i="1"/>
  <c r="K467" i="1" s="1"/>
  <c r="K464" i="1"/>
  <c r="K438" i="1"/>
  <c r="K432" i="1"/>
  <c r="K423" i="1"/>
  <c r="K419" i="1" s="1"/>
  <c r="K412" i="1"/>
  <c r="K409" i="1"/>
  <c r="K400" i="1"/>
  <c r="K326" i="1"/>
  <c r="K312" i="1"/>
  <c r="K309" i="1"/>
  <c r="K300" i="1"/>
  <c r="K286" i="1"/>
  <c r="K275" i="1"/>
  <c r="K270" i="1"/>
  <c r="K257" i="1"/>
  <c r="K246" i="1"/>
  <c r="K239" i="1"/>
  <c r="K229" i="1"/>
  <c r="K218" i="1"/>
  <c r="K214" i="1" s="1"/>
  <c r="K204" i="1"/>
  <c r="K194" i="1"/>
  <c r="K187" i="1"/>
  <c r="K145" i="1"/>
  <c r="K140" i="1" s="1"/>
  <c r="K129" i="1"/>
  <c r="K107" i="1"/>
  <c r="K102" i="1"/>
  <c r="K82" i="1"/>
  <c r="H239" i="1"/>
  <c r="H481" i="1"/>
  <c r="H468" i="1"/>
  <c r="H467" i="1" s="1"/>
  <c r="H462" i="1" s="1"/>
  <c r="H432" i="1"/>
  <c r="H400" i="1"/>
  <c r="H327" i="1"/>
  <c r="H300" i="1"/>
  <c r="H296" i="1"/>
  <c r="H286" i="1"/>
  <c r="H275" i="1"/>
  <c r="H273" i="1" s="1"/>
  <c r="H246" i="1"/>
  <c r="H218" i="1"/>
  <c r="H214" i="1" s="1"/>
  <c r="H204" i="1"/>
  <c r="H194" i="1"/>
  <c r="H186" i="1"/>
  <c r="H156" i="1"/>
  <c r="H151" i="1"/>
  <c r="H146" i="1"/>
  <c r="H141" i="1"/>
  <c r="H136" i="1"/>
  <c r="H129" i="1"/>
  <c r="H102" i="1"/>
  <c r="H33" i="1"/>
  <c r="N92" i="1"/>
  <c r="N419" i="1"/>
  <c r="N326" i="1"/>
  <c r="N156" i="1"/>
  <c r="N155" i="1" s="1"/>
  <c r="N57" i="1"/>
  <c r="K156" i="1"/>
  <c r="K92" i="1"/>
  <c r="K44" i="1"/>
  <c r="K34" i="1"/>
  <c r="I71" i="2" l="1"/>
  <c r="H238" i="1"/>
  <c r="L71" i="2"/>
  <c r="L70" i="2" s="1"/>
  <c r="H431" i="1"/>
  <c r="K193" i="1"/>
  <c r="L48" i="2"/>
  <c r="L47" i="2" s="1"/>
  <c r="L46" i="2" s="1"/>
  <c r="L45" i="2" s="1"/>
  <c r="O48" i="2"/>
  <c r="O47" i="2" s="1"/>
  <c r="O46" i="2" s="1"/>
  <c r="O45" i="2" s="1"/>
  <c r="I48" i="2"/>
  <c r="I47" i="2" s="1"/>
  <c r="I46" i="2" s="1"/>
  <c r="I45" i="2" s="1"/>
  <c r="K305" i="1"/>
  <c r="N193" i="1"/>
  <c r="O71" i="2"/>
  <c r="O70" i="2" s="1"/>
  <c r="G329" i="3"/>
  <c r="G323" i="3" s="1"/>
  <c r="G232" i="3" s="1"/>
  <c r="G458" i="3" s="1"/>
  <c r="I264" i="2"/>
  <c r="I263" i="2" s="1"/>
  <c r="I262" i="2" s="1"/>
  <c r="I254" i="2" s="1"/>
  <c r="K378" i="1"/>
  <c r="N305" i="1"/>
  <c r="H193" i="1"/>
  <c r="H163" i="1" s="1"/>
  <c r="H412" i="1"/>
  <c r="K32" i="1"/>
  <c r="N378" i="1"/>
  <c r="N377" i="1" s="1"/>
  <c r="H426" i="1"/>
  <c r="N238" i="1"/>
  <c r="N213" i="1" s="1"/>
  <c r="N325" i="1"/>
  <c r="N140" i="1"/>
  <c r="N126" i="1" s="1"/>
  <c r="H352" i="1"/>
  <c r="N450" i="1"/>
  <c r="N449" i="1" s="1"/>
  <c r="N408" i="1"/>
  <c r="N299" i="1"/>
  <c r="N286" i="1"/>
  <c r="N268" i="1"/>
  <c r="N186" i="1"/>
  <c r="N81" i="1"/>
  <c r="K476" i="1"/>
  <c r="K463" i="1"/>
  <c r="K449" i="1"/>
  <c r="K437" i="1"/>
  <c r="K431" i="1" s="1"/>
  <c r="K408" i="1"/>
  <c r="K399" i="1"/>
  <c r="K325" i="1"/>
  <c r="K299" i="1"/>
  <c r="K274" i="1"/>
  <c r="K269" i="1"/>
  <c r="K238" i="1"/>
  <c r="K228" i="1"/>
  <c r="K186" i="1"/>
  <c r="K155" i="1"/>
  <c r="K128" i="1"/>
  <c r="K101" i="1"/>
  <c r="K81" i="1"/>
  <c r="H477" i="1"/>
  <c r="H476" i="1" s="1"/>
  <c r="H475" i="1" s="1"/>
  <c r="H461" i="1"/>
  <c r="H399" i="1"/>
  <c r="H326" i="1"/>
  <c r="H299" i="1"/>
  <c r="H295" i="1"/>
  <c r="H232" i="1"/>
  <c r="H155" i="1"/>
  <c r="H150" i="1"/>
  <c r="H145" i="1"/>
  <c r="H140" i="1" s="1"/>
  <c r="H128" i="1"/>
  <c r="H101" i="1"/>
  <c r="L44" i="2" l="1"/>
  <c r="L464" i="2" s="1"/>
  <c r="K163" i="1"/>
  <c r="K149" i="1" s="1"/>
  <c r="O44" i="2"/>
  <c r="O464" i="2" s="1"/>
  <c r="N163" i="1"/>
  <c r="N149" i="1" s="1"/>
  <c r="I70" i="2"/>
  <c r="I44" i="2" s="1"/>
  <c r="I464" i="2" s="1"/>
  <c r="N285" i="1"/>
  <c r="H419" i="1"/>
  <c r="H325" i="1"/>
  <c r="H285" i="1"/>
  <c r="K213" i="1"/>
  <c r="K43" i="1"/>
  <c r="K24" i="1" s="1"/>
  <c r="N43" i="1"/>
  <c r="N24" i="1" s="1"/>
  <c r="N407" i="1"/>
  <c r="K475" i="1"/>
  <c r="K462" i="1"/>
  <c r="K407" i="1"/>
  <c r="K377" i="1"/>
  <c r="K285" i="1"/>
  <c r="K273" i="1"/>
  <c r="K268" i="1"/>
  <c r="K127" i="1"/>
  <c r="H377" i="1"/>
  <c r="H213" i="1"/>
  <c r="H149" i="1"/>
  <c r="H127" i="1"/>
  <c r="H43" i="1"/>
  <c r="N212" i="1" l="1"/>
  <c r="N491" i="1" s="1"/>
  <c r="H407" i="1"/>
  <c r="K461" i="1"/>
  <c r="K212" i="1"/>
  <c r="K126" i="1"/>
  <c r="H126" i="1"/>
  <c r="H24" i="1"/>
  <c r="H212" i="1" l="1"/>
  <c r="H491" i="1" s="1"/>
  <c r="K491" i="1"/>
  <c r="M354" i="1" l="1"/>
  <c r="J354" i="1"/>
  <c r="G354" i="1"/>
  <c r="G353" i="1" l="1"/>
  <c r="I354" i="1"/>
  <c r="J353" i="1"/>
  <c r="J352" i="1" s="1"/>
  <c r="L352" i="1" s="1"/>
  <c r="L354" i="1"/>
  <c r="M353" i="1"/>
  <c r="O354" i="1"/>
  <c r="H253" i="2"/>
  <c r="F290" i="3"/>
  <c r="I289" i="3"/>
  <c r="L289" i="3"/>
  <c r="M397" i="1"/>
  <c r="J397" i="1"/>
  <c r="G397" i="1"/>
  <c r="L353" i="1" l="1"/>
  <c r="G396" i="1"/>
  <c r="I396" i="1" s="1"/>
  <c r="J396" i="1"/>
  <c r="L396" i="1" s="1"/>
  <c r="L397" i="1"/>
  <c r="M396" i="1"/>
  <c r="O396" i="1" s="1"/>
  <c r="O397" i="1"/>
  <c r="G352" i="1"/>
  <c r="I352" i="1" s="1"/>
  <c r="I353" i="1"/>
  <c r="L288" i="3"/>
  <c r="N288" i="3" s="1"/>
  <c r="N289" i="3"/>
  <c r="I288" i="3"/>
  <c r="K288" i="3" s="1"/>
  <c r="K289" i="3"/>
  <c r="F289" i="3"/>
  <c r="H290" i="3"/>
  <c r="H252" i="2"/>
  <c r="J253" i="2"/>
  <c r="M352" i="1"/>
  <c r="O352" i="1" s="1"/>
  <c r="O353" i="1"/>
  <c r="K174" i="2"/>
  <c r="M174" i="2" s="1"/>
  <c r="N174" i="2"/>
  <c r="P174" i="2" s="1"/>
  <c r="H174" i="2"/>
  <c r="J174" i="2" s="1"/>
  <c r="K171" i="2"/>
  <c r="M171" i="2" s="1"/>
  <c r="N171" i="2"/>
  <c r="P171" i="2" s="1"/>
  <c r="H171" i="2"/>
  <c r="J171" i="2" s="1"/>
  <c r="J428" i="1"/>
  <c r="M428" i="1"/>
  <c r="G428" i="1"/>
  <c r="G427" i="1" l="1"/>
  <c r="I428" i="1"/>
  <c r="M427" i="1"/>
  <c r="O428" i="1"/>
  <c r="J427" i="1"/>
  <c r="L428" i="1"/>
  <c r="H251" i="2"/>
  <c r="J251" i="2" s="1"/>
  <c r="J252" i="2"/>
  <c r="F288" i="3"/>
  <c r="H289" i="3"/>
  <c r="I428" i="3"/>
  <c r="L428" i="3"/>
  <c r="F428" i="3"/>
  <c r="I430" i="3"/>
  <c r="K430" i="3" s="1"/>
  <c r="L430" i="3"/>
  <c r="N430" i="3" s="1"/>
  <c r="F430" i="3"/>
  <c r="H430" i="3" s="1"/>
  <c r="I433" i="3"/>
  <c r="L433" i="3"/>
  <c r="F433" i="3"/>
  <c r="I415" i="3"/>
  <c r="K415" i="3" s="1"/>
  <c r="L415" i="3"/>
  <c r="N415" i="3" s="1"/>
  <c r="F415" i="3"/>
  <c r="H415" i="3" s="1"/>
  <c r="K166" i="2"/>
  <c r="N166" i="2"/>
  <c r="H166" i="2"/>
  <c r="K168" i="2"/>
  <c r="M168" i="2" s="1"/>
  <c r="N168" i="2"/>
  <c r="P168" i="2" s="1"/>
  <c r="H168" i="2"/>
  <c r="J168" i="2" s="1"/>
  <c r="M444" i="1"/>
  <c r="O444" i="1" s="1"/>
  <c r="J444" i="1"/>
  <c r="L444" i="1" s="1"/>
  <c r="G444" i="1"/>
  <c r="I444" i="1" s="1"/>
  <c r="M443" i="1"/>
  <c r="O443" i="1" s="1"/>
  <c r="J443" i="1"/>
  <c r="L443" i="1" s="1"/>
  <c r="G443" i="1"/>
  <c r="I443" i="1" s="1"/>
  <c r="H288" i="3" l="1"/>
  <c r="M426" i="1"/>
  <c r="O426" i="1" s="1"/>
  <c r="O427" i="1"/>
  <c r="J426" i="1"/>
  <c r="L426" i="1" s="1"/>
  <c r="L427" i="1"/>
  <c r="G426" i="1"/>
  <c r="I426" i="1" s="1"/>
  <c r="I427" i="1"/>
  <c r="L432" i="3"/>
  <c r="N433" i="3"/>
  <c r="H165" i="2"/>
  <c r="J165" i="2" s="1"/>
  <c r="J166" i="2"/>
  <c r="I432" i="3"/>
  <c r="K433" i="3"/>
  <c r="F427" i="3"/>
  <c r="H427" i="3" s="1"/>
  <c r="H428" i="3"/>
  <c r="L427" i="3"/>
  <c r="N427" i="3" s="1"/>
  <c r="N428" i="3"/>
  <c r="N165" i="2"/>
  <c r="P165" i="2" s="1"/>
  <c r="P166" i="2"/>
  <c r="K165" i="2"/>
  <c r="M165" i="2" s="1"/>
  <c r="M166" i="2"/>
  <c r="F432" i="3"/>
  <c r="H433" i="3"/>
  <c r="I427" i="3"/>
  <c r="K427" i="3" s="1"/>
  <c r="K428" i="3"/>
  <c r="L413" i="3"/>
  <c r="I413" i="3"/>
  <c r="F413" i="3"/>
  <c r="F412" i="3" l="1"/>
  <c r="H413" i="3"/>
  <c r="I431" i="3"/>
  <c r="K431" i="3" s="1"/>
  <c r="K432" i="3"/>
  <c r="L431" i="3"/>
  <c r="N431" i="3" s="1"/>
  <c r="N432" i="3"/>
  <c r="I412" i="3"/>
  <c r="K413" i="3"/>
  <c r="F431" i="3"/>
  <c r="H431" i="3" s="1"/>
  <c r="H432" i="3"/>
  <c r="L412" i="3"/>
  <c r="N413" i="3"/>
  <c r="M59" i="1"/>
  <c r="O59" i="1" s="1"/>
  <c r="F222" i="3"/>
  <c r="H222" i="3" s="1"/>
  <c r="I222" i="3"/>
  <c r="K222" i="3" s="1"/>
  <c r="L222" i="3"/>
  <c r="N222" i="3" s="1"/>
  <c r="F223" i="3"/>
  <c r="H223" i="3" s="1"/>
  <c r="I223" i="3"/>
  <c r="K223" i="3" s="1"/>
  <c r="L223" i="3"/>
  <c r="N223" i="3" s="1"/>
  <c r="F224" i="3"/>
  <c r="H224" i="3" s="1"/>
  <c r="I224" i="3"/>
  <c r="K224" i="3" s="1"/>
  <c r="L224" i="3"/>
  <c r="N224" i="3" s="1"/>
  <c r="I221" i="3"/>
  <c r="K221" i="3" s="1"/>
  <c r="L221" i="3"/>
  <c r="N221" i="3" s="1"/>
  <c r="F221" i="3"/>
  <c r="H221" i="3" s="1"/>
  <c r="K236" i="2"/>
  <c r="M236" i="2" s="1"/>
  <c r="N236" i="2"/>
  <c r="P236" i="2" s="1"/>
  <c r="H236" i="2"/>
  <c r="J236" i="2" s="1"/>
  <c r="H233" i="2"/>
  <c r="J233" i="2" s="1"/>
  <c r="K233" i="2"/>
  <c r="M233" i="2" s="1"/>
  <c r="N233" i="2"/>
  <c r="P233" i="2" s="1"/>
  <c r="H234" i="2"/>
  <c r="J234" i="2" s="1"/>
  <c r="K234" i="2"/>
  <c r="M234" i="2" s="1"/>
  <c r="N234" i="2"/>
  <c r="P234" i="2" s="1"/>
  <c r="H235" i="2"/>
  <c r="J235" i="2" s="1"/>
  <c r="K235" i="2"/>
  <c r="M235" i="2" s="1"/>
  <c r="N235" i="2"/>
  <c r="P235" i="2" s="1"/>
  <c r="K232" i="2"/>
  <c r="M232" i="2" s="1"/>
  <c r="N232" i="2"/>
  <c r="P232" i="2" s="1"/>
  <c r="H232" i="2"/>
  <c r="J232" i="2" s="1"/>
  <c r="J386" i="1"/>
  <c r="M386" i="1"/>
  <c r="G386" i="1"/>
  <c r="G385" i="1" l="1"/>
  <c r="I386" i="1"/>
  <c r="M385" i="1"/>
  <c r="O386" i="1"/>
  <c r="J385" i="1"/>
  <c r="L386" i="1"/>
  <c r="L411" i="3"/>
  <c r="N411" i="3" s="1"/>
  <c r="N412" i="3"/>
  <c r="I411" i="3"/>
  <c r="K411" i="3" s="1"/>
  <c r="K412" i="3"/>
  <c r="F411" i="3"/>
  <c r="H411" i="3" s="1"/>
  <c r="H412" i="3"/>
  <c r="I219" i="3"/>
  <c r="K219" i="3" s="1"/>
  <c r="L219" i="3"/>
  <c r="N219" i="3" s="1"/>
  <c r="F219" i="3"/>
  <c r="H219" i="3" s="1"/>
  <c r="K230" i="2"/>
  <c r="N230" i="2"/>
  <c r="H230" i="2"/>
  <c r="J364" i="1"/>
  <c r="M364" i="1"/>
  <c r="G384" i="1" l="1"/>
  <c r="G378" i="1" s="1"/>
  <c r="J363" i="1"/>
  <c r="J360" i="1" s="1"/>
  <c r="L364" i="1"/>
  <c r="M384" i="1"/>
  <c r="O385" i="1"/>
  <c r="M363" i="1"/>
  <c r="O363" i="1" s="1"/>
  <c r="O364" i="1"/>
  <c r="G363" i="1"/>
  <c r="I364" i="1"/>
  <c r="J384" i="1"/>
  <c r="L385" i="1"/>
  <c r="I385" i="1"/>
  <c r="F240" i="3"/>
  <c r="F239" i="3" s="1"/>
  <c r="L240" i="3"/>
  <c r="N229" i="2"/>
  <c r="P230" i="2"/>
  <c r="I240" i="3"/>
  <c r="H229" i="2"/>
  <c r="J230" i="2"/>
  <c r="K229" i="2"/>
  <c r="M230" i="2"/>
  <c r="I17" i="3"/>
  <c r="L17" i="3"/>
  <c r="I21" i="3"/>
  <c r="L21" i="3"/>
  <c r="I23" i="3"/>
  <c r="L23" i="3"/>
  <c r="I25" i="3"/>
  <c r="L25" i="3"/>
  <c r="I29" i="3"/>
  <c r="L29" i="3"/>
  <c r="I32" i="3"/>
  <c r="L32" i="3"/>
  <c r="I34" i="3"/>
  <c r="L34" i="3"/>
  <c r="I36" i="3"/>
  <c r="L36" i="3"/>
  <c r="I43" i="3"/>
  <c r="L43" i="3"/>
  <c r="I47" i="3"/>
  <c r="L47" i="3"/>
  <c r="I49" i="3"/>
  <c r="L49" i="3"/>
  <c r="I51" i="3"/>
  <c r="L51" i="3"/>
  <c r="I54" i="3"/>
  <c r="L54" i="3"/>
  <c r="I57" i="3"/>
  <c r="L57" i="3"/>
  <c r="I59" i="3"/>
  <c r="L59" i="3"/>
  <c r="I61" i="3"/>
  <c r="L61" i="3"/>
  <c r="I64" i="3"/>
  <c r="L64" i="3"/>
  <c r="I70" i="3"/>
  <c r="L70" i="3"/>
  <c r="I74" i="3"/>
  <c r="L74" i="3"/>
  <c r="I78" i="3"/>
  <c r="L78" i="3"/>
  <c r="I80" i="3"/>
  <c r="L80" i="3"/>
  <c r="I82" i="3"/>
  <c r="L82" i="3"/>
  <c r="I85" i="3"/>
  <c r="L85" i="3"/>
  <c r="I88" i="3"/>
  <c r="L88" i="3"/>
  <c r="I93" i="3"/>
  <c r="L93" i="3"/>
  <c r="I99" i="3"/>
  <c r="L99" i="3"/>
  <c r="I107" i="3"/>
  <c r="L107" i="3"/>
  <c r="I114" i="3"/>
  <c r="L114" i="3"/>
  <c r="I120" i="3"/>
  <c r="L120" i="3"/>
  <c r="I122" i="3"/>
  <c r="L122" i="3"/>
  <c r="I124" i="3"/>
  <c r="L124" i="3"/>
  <c r="I131" i="3"/>
  <c r="L131" i="3"/>
  <c r="I136" i="3"/>
  <c r="K136" i="3" s="1"/>
  <c r="L136" i="3"/>
  <c r="N136" i="3" s="1"/>
  <c r="I137" i="3"/>
  <c r="K137" i="3" s="1"/>
  <c r="L137" i="3"/>
  <c r="N137" i="3" s="1"/>
  <c r="I143" i="3"/>
  <c r="L143" i="3"/>
  <c r="I146" i="3"/>
  <c r="L146" i="3"/>
  <c r="I150" i="3"/>
  <c r="L150" i="3"/>
  <c r="I154" i="3"/>
  <c r="L154" i="3"/>
  <c r="I156" i="3"/>
  <c r="L156" i="3"/>
  <c r="I163" i="3"/>
  <c r="L163" i="3"/>
  <c r="I166" i="3"/>
  <c r="L166" i="3"/>
  <c r="I168" i="3"/>
  <c r="L168" i="3"/>
  <c r="I174" i="3"/>
  <c r="L174" i="3"/>
  <c r="I179" i="3"/>
  <c r="L179" i="3"/>
  <c r="I184" i="3"/>
  <c r="L184" i="3"/>
  <c r="I187" i="3"/>
  <c r="K187" i="3" s="1"/>
  <c r="L187" i="3"/>
  <c r="I206" i="3"/>
  <c r="L206" i="3"/>
  <c r="I253" i="3"/>
  <c r="L253" i="3"/>
  <c r="I256" i="3"/>
  <c r="L256" i="3"/>
  <c r="I259" i="3"/>
  <c r="L259" i="3"/>
  <c r="I266" i="3"/>
  <c r="K266" i="3" s="1"/>
  <c r="L266" i="3"/>
  <c r="N266" i="3" s="1"/>
  <c r="I267" i="3"/>
  <c r="K267" i="3" s="1"/>
  <c r="L267" i="3"/>
  <c r="N267" i="3" s="1"/>
  <c r="I270" i="3"/>
  <c r="K270" i="3" s="1"/>
  <c r="L270" i="3"/>
  <c r="N270" i="3" s="1"/>
  <c r="I271" i="3"/>
  <c r="K271" i="3" s="1"/>
  <c r="L271" i="3"/>
  <c r="N271" i="3" s="1"/>
  <c r="I274" i="3"/>
  <c r="K274" i="3" s="1"/>
  <c r="L274" i="3"/>
  <c r="N274" i="3" s="1"/>
  <c r="I275" i="3"/>
  <c r="K275" i="3" s="1"/>
  <c r="L275" i="3"/>
  <c r="N275" i="3" s="1"/>
  <c r="I293" i="3"/>
  <c r="I292" i="3" s="1"/>
  <c r="L293" i="3"/>
  <c r="L292" i="3" s="1"/>
  <c r="I303" i="3"/>
  <c r="L303" i="3"/>
  <c r="I306" i="3"/>
  <c r="L306" i="3"/>
  <c r="I310" i="3"/>
  <c r="L310" i="3"/>
  <c r="I312" i="3"/>
  <c r="L312" i="3"/>
  <c r="I314" i="3"/>
  <c r="L314" i="3"/>
  <c r="I317" i="3"/>
  <c r="K317" i="3" s="1"/>
  <c r="L317" i="3"/>
  <c r="N317" i="3" s="1"/>
  <c r="I318" i="3"/>
  <c r="K318" i="3" s="1"/>
  <c r="L318" i="3"/>
  <c r="N318" i="3" s="1"/>
  <c r="I321" i="3"/>
  <c r="K321" i="3" s="1"/>
  <c r="L321" i="3"/>
  <c r="N321" i="3" s="1"/>
  <c r="I322" i="3"/>
  <c r="K322" i="3" s="1"/>
  <c r="L322" i="3"/>
  <c r="N322" i="3" s="1"/>
  <c r="I326" i="3"/>
  <c r="L326" i="3"/>
  <c r="I328" i="3"/>
  <c r="L328" i="3"/>
  <c r="I331" i="3"/>
  <c r="L331" i="3"/>
  <c r="I333" i="3"/>
  <c r="L333" i="3"/>
  <c r="I337" i="3"/>
  <c r="K337" i="3" s="1"/>
  <c r="L337" i="3"/>
  <c r="N337" i="3" s="1"/>
  <c r="I340" i="3"/>
  <c r="L340" i="3"/>
  <c r="I347" i="3"/>
  <c r="L347" i="3"/>
  <c r="I350" i="3"/>
  <c r="L350" i="3"/>
  <c r="I353" i="3"/>
  <c r="L353" i="3"/>
  <c r="I356" i="3"/>
  <c r="L356" i="3"/>
  <c r="I369" i="3"/>
  <c r="L369" i="3"/>
  <c r="I372" i="3"/>
  <c r="L372" i="3"/>
  <c r="I376" i="3"/>
  <c r="L376" i="3"/>
  <c r="I378" i="3"/>
  <c r="L378" i="3"/>
  <c r="I380" i="3"/>
  <c r="L380" i="3"/>
  <c r="I383" i="3"/>
  <c r="L383" i="3"/>
  <c r="I386" i="3"/>
  <c r="L386" i="3"/>
  <c r="I388" i="3"/>
  <c r="L388" i="3"/>
  <c r="I391" i="3"/>
  <c r="L391" i="3"/>
  <c r="I396" i="3"/>
  <c r="L396" i="3"/>
  <c r="I400" i="3"/>
  <c r="L400" i="3"/>
  <c r="I403" i="3"/>
  <c r="L403" i="3"/>
  <c r="I407" i="3"/>
  <c r="L407" i="3"/>
  <c r="I410" i="3"/>
  <c r="L410" i="3"/>
  <c r="I418" i="3"/>
  <c r="L418" i="3"/>
  <c r="I422" i="3"/>
  <c r="L422" i="3"/>
  <c r="I424" i="3"/>
  <c r="L424" i="3"/>
  <c r="I429" i="3"/>
  <c r="L429" i="3"/>
  <c r="I441" i="3"/>
  <c r="L441" i="3"/>
  <c r="I443" i="3"/>
  <c r="L443" i="3"/>
  <c r="I448" i="3"/>
  <c r="L448" i="3"/>
  <c r="I453" i="3"/>
  <c r="L453" i="3"/>
  <c r="I457" i="3"/>
  <c r="L457" i="3"/>
  <c r="F43" i="3"/>
  <c r="F206" i="3"/>
  <c r="K117" i="2"/>
  <c r="N117" i="2"/>
  <c r="H117" i="2"/>
  <c r="H120" i="2"/>
  <c r="K120" i="2"/>
  <c r="N120" i="2"/>
  <c r="K79" i="2"/>
  <c r="N79" i="2"/>
  <c r="H79" i="2"/>
  <c r="K27" i="2"/>
  <c r="N27" i="2"/>
  <c r="K29" i="2"/>
  <c r="N29" i="2"/>
  <c r="K31" i="2"/>
  <c r="N31" i="2"/>
  <c r="K34" i="2"/>
  <c r="N34" i="2"/>
  <c r="K40" i="2"/>
  <c r="N40" i="2"/>
  <c r="K43" i="2"/>
  <c r="N43" i="2"/>
  <c r="K51" i="2"/>
  <c r="N51" i="2"/>
  <c r="K54" i="2"/>
  <c r="N54" i="2"/>
  <c r="K56" i="2"/>
  <c r="N56" i="2"/>
  <c r="K69" i="2"/>
  <c r="N69" i="2"/>
  <c r="K76" i="2"/>
  <c r="N76" i="2"/>
  <c r="K82" i="2"/>
  <c r="N82" i="2"/>
  <c r="K84" i="2"/>
  <c r="N84" i="2"/>
  <c r="K86" i="2"/>
  <c r="N86" i="2"/>
  <c r="K101" i="2"/>
  <c r="N101" i="2"/>
  <c r="K104" i="2"/>
  <c r="N104" i="2"/>
  <c r="K107" i="2"/>
  <c r="N107" i="2"/>
  <c r="K110" i="2"/>
  <c r="M110" i="2" s="1"/>
  <c r="N110" i="2"/>
  <c r="P110" i="2" s="1"/>
  <c r="K112" i="2"/>
  <c r="N112" i="2"/>
  <c r="K114" i="2"/>
  <c r="N114" i="2"/>
  <c r="K126" i="2"/>
  <c r="N126" i="2"/>
  <c r="K138" i="2"/>
  <c r="N138" i="2"/>
  <c r="K140" i="2"/>
  <c r="N140" i="2"/>
  <c r="K142" i="2"/>
  <c r="N142" i="2"/>
  <c r="K145" i="2"/>
  <c r="N145" i="2"/>
  <c r="K147" i="2"/>
  <c r="N147" i="2"/>
  <c r="K150" i="2"/>
  <c r="N150" i="2"/>
  <c r="K156" i="2"/>
  <c r="N156" i="2"/>
  <c r="K159" i="2"/>
  <c r="N159" i="2"/>
  <c r="K162" i="2"/>
  <c r="N162" i="2"/>
  <c r="K167" i="2"/>
  <c r="N167" i="2"/>
  <c r="K170" i="2"/>
  <c r="N170" i="2"/>
  <c r="P170" i="2" s="1"/>
  <c r="K175" i="2"/>
  <c r="N175" i="2"/>
  <c r="K178" i="2"/>
  <c r="N178" i="2"/>
  <c r="K181" i="2"/>
  <c r="N181" i="2"/>
  <c r="K183" i="2"/>
  <c r="N183" i="2"/>
  <c r="K186" i="2"/>
  <c r="N186" i="2"/>
  <c r="K188" i="2"/>
  <c r="N188" i="2"/>
  <c r="K191" i="2"/>
  <c r="N191" i="2"/>
  <c r="K196" i="2"/>
  <c r="N196" i="2"/>
  <c r="K199" i="2"/>
  <c r="N199" i="2"/>
  <c r="K204" i="2"/>
  <c r="N204" i="2"/>
  <c r="K207" i="2"/>
  <c r="N207" i="2"/>
  <c r="K210" i="2"/>
  <c r="N210" i="2"/>
  <c r="K261" i="2"/>
  <c r="N261" i="2"/>
  <c r="K268" i="2"/>
  <c r="N268" i="2"/>
  <c r="K270" i="2"/>
  <c r="N270" i="2"/>
  <c r="K273" i="2"/>
  <c r="N273" i="2"/>
  <c r="K278" i="2"/>
  <c r="N278" i="2"/>
  <c r="K281" i="2"/>
  <c r="N281" i="2"/>
  <c r="K284" i="2"/>
  <c r="M284" i="2" s="1"/>
  <c r="N284" i="2"/>
  <c r="P284" i="2" s="1"/>
  <c r="K285" i="2"/>
  <c r="M285" i="2" s="1"/>
  <c r="N285" i="2"/>
  <c r="P285" i="2" s="1"/>
  <c r="K288" i="2"/>
  <c r="N288" i="2"/>
  <c r="K291" i="2"/>
  <c r="M291" i="2" s="1"/>
  <c r="N291" i="2"/>
  <c r="P291" i="2" s="1"/>
  <c r="K292" i="2"/>
  <c r="M292" i="2" s="1"/>
  <c r="N292" i="2"/>
  <c r="P292" i="2" s="1"/>
  <c r="K309" i="2"/>
  <c r="M309" i="2" s="1"/>
  <c r="N309" i="2"/>
  <c r="P309" i="2" s="1"/>
  <c r="K310" i="2"/>
  <c r="M310" i="2" s="1"/>
  <c r="N310" i="2"/>
  <c r="P310" i="2" s="1"/>
  <c r="K313" i="2"/>
  <c r="M313" i="2" s="1"/>
  <c r="N313" i="2"/>
  <c r="P313" i="2" s="1"/>
  <c r="K314" i="2"/>
  <c r="M314" i="2" s="1"/>
  <c r="N314" i="2"/>
  <c r="P314" i="2" s="1"/>
  <c r="K317" i="2"/>
  <c r="K316" i="2" s="1"/>
  <c r="N317" i="2"/>
  <c r="K321" i="2"/>
  <c r="N321" i="2"/>
  <c r="K323" i="2"/>
  <c r="N323" i="2"/>
  <c r="K327" i="2"/>
  <c r="M327" i="2" s="1"/>
  <c r="N327" i="2"/>
  <c r="P327" i="2" s="1"/>
  <c r="K330" i="2"/>
  <c r="M330" i="2" s="1"/>
  <c r="N330" i="2"/>
  <c r="P330" i="2" s="1"/>
  <c r="K331" i="2"/>
  <c r="M331" i="2" s="1"/>
  <c r="N331" i="2"/>
  <c r="P331" i="2" s="1"/>
  <c r="K334" i="2"/>
  <c r="M334" i="2" s="1"/>
  <c r="N334" i="2"/>
  <c r="P334" i="2" s="1"/>
  <c r="K335" i="2"/>
  <c r="M335" i="2" s="1"/>
  <c r="N335" i="2"/>
  <c r="P335" i="2" s="1"/>
  <c r="K338" i="2"/>
  <c r="N338" i="2"/>
  <c r="K348" i="2"/>
  <c r="N348" i="2"/>
  <c r="K351" i="2"/>
  <c r="N351" i="2"/>
  <c r="K357" i="2"/>
  <c r="N357" i="2"/>
  <c r="K360" i="2"/>
  <c r="N360" i="2"/>
  <c r="K363" i="2"/>
  <c r="N363" i="2"/>
  <c r="K366" i="2"/>
  <c r="N366" i="2"/>
  <c r="K368" i="2"/>
  <c r="N368" i="2"/>
  <c r="K370" i="2"/>
  <c r="N370" i="2"/>
  <c r="K373" i="2"/>
  <c r="N373" i="2"/>
  <c r="K376" i="2"/>
  <c r="N376" i="2"/>
  <c r="K379" i="2"/>
  <c r="N379" i="2"/>
  <c r="K381" i="2"/>
  <c r="N381" i="2"/>
  <c r="K396" i="2"/>
  <c r="N396" i="2"/>
  <c r="K398" i="2"/>
  <c r="N398" i="2"/>
  <c r="K405" i="2"/>
  <c r="N405" i="2"/>
  <c r="K414" i="2"/>
  <c r="N414" i="2"/>
  <c r="K421" i="2"/>
  <c r="N421" i="2"/>
  <c r="K428" i="2"/>
  <c r="N428" i="2"/>
  <c r="K437" i="2"/>
  <c r="N437" i="2"/>
  <c r="K442" i="2"/>
  <c r="N442" i="2"/>
  <c r="K445" i="2"/>
  <c r="N445" i="2"/>
  <c r="K447" i="2"/>
  <c r="N447" i="2"/>
  <c r="K449" i="2"/>
  <c r="N449" i="2"/>
  <c r="K453" i="2"/>
  <c r="N453" i="2"/>
  <c r="K456" i="2"/>
  <c r="N456" i="2"/>
  <c r="K458" i="2"/>
  <c r="N458" i="2"/>
  <c r="K460" i="2"/>
  <c r="N460" i="2"/>
  <c r="K463" i="2"/>
  <c r="N463" i="2"/>
  <c r="J221" i="1"/>
  <c r="L221" i="1" s="1"/>
  <c r="J230" i="1"/>
  <c r="M230" i="1"/>
  <c r="G230" i="1"/>
  <c r="H226" i="2" l="1"/>
  <c r="J226" i="2" s="1"/>
  <c r="M360" i="1"/>
  <c r="O360" i="1" s="1"/>
  <c r="L363" i="1"/>
  <c r="H240" i="3"/>
  <c r="H239" i="3" s="1"/>
  <c r="I384" i="1"/>
  <c r="I378" i="1" s="1"/>
  <c r="G360" i="1"/>
  <c r="G333" i="1" s="1"/>
  <c r="I363" i="1"/>
  <c r="I360" i="1" s="1"/>
  <c r="M378" i="1"/>
  <c r="O384" i="1"/>
  <c r="O378" i="1" s="1"/>
  <c r="J378" i="1"/>
  <c r="L384" i="1"/>
  <c r="L378" i="1" s="1"/>
  <c r="L360" i="1"/>
  <c r="N462" i="2"/>
  <c r="P463" i="2"/>
  <c r="N446" i="2"/>
  <c r="P446" i="2" s="1"/>
  <c r="P447" i="2"/>
  <c r="N413" i="2"/>
  <c r="P414" i="2"/>
  <c r="N380" i="2"/>
  <c r="P380" i="2" s="1"/>
  <c r="P381" i="2"/>
  <c r="N359" i="2"/>
  <c r="P360" i="2"/>
  <c r="N350" i="2"/>
  <c r="P351" i="2"/>
  <c r="N272" i="2"/>
  <c r="P273" i="2"/>
  <c r="N267" i="2"/>
  <c r="P267" i="2" s="1"/>
  <c r="P268" i="2"/>
  <c r="N203" i="2"/>
  <c r="P204" i="2"/>
  <c r="N195" i="2"/>
  <c r="P196" i="2"/>
  <c r="N182" i="2"/>
  <c r="P182" i="2" s="1"/>
  <c r="P183" i="2"/>
  <c r="N155" i="2"/>
  <c r="P156" i="2"/>
  <c r="N146" i="2"/>
  <c r="P146" i="2" s="1"/>
  <c r="P147" i="2"/>
  <c r="N137" i="2"/>
  <c r="P137" i="2" s="1"/>
  <c r="P138" i="2"/>
  <c r="N113" i="2"/>
  <c r="P113" i="2" s="1"/>
  <c r="P114" i="2"/>
  <c r="N103" i="2"/>
  <c r="P103" i="2" s="1"/>
  <c r="P104" i="2"/>
  <c r="N81" i="2"/>
  <c r="P81" i="2" s="1"/>
  <c r="P82" i="2"/>
  <c r="N53" i="2"/>
  <c r="P53" i="2" s="1"/>
  <c r="P54" i="2"/>
  <c r="I447" i="3"/>
  <c r="K448" i="3"/>
  <c r="M229" i="1"/>
  <c r="O230" i="1"/>
  <c r="K462" i="2"/>
  <c r="M463" i="2"/>
  <c r="K457" i="2"/>
  <c r="M457" i="2" s="1"/>
  <c r="M458" i="2"/>
  <c r="K452" i="2"/>
  <c r="M453" i="2"/>
  <c r="K446" i="2"/>
  <c r="M446" i="2" s="1"/>
  <c r="M447" i="2"/>
  <c r="K441" i="2"/>
  <c r="M442" i="2"/>
  <c r="K427" i="2"/>
  <c r="M428" i="2"/>
  <c r="K413" i="2"/>
  <c r="M414" i="2"/>
  <c r="K397" i="2"/>
  <c r="M397" i="2" s="1"/>
  <c r="M398" i="2"/>
  <c r="K380" i="2"/>
  <c r="M380" i="2" s="1"/>
  <c r="M381" i="2"/>
  <c r="K375" i="2"/>
  <c r="M376" i="2"/>
  <c r="K369" i="2"/>
  <c r="M369" i="2" s="1"/>
  <c r="M370" i="2"/>
  <c r="K365" i="2"/>
  <c r="M365" i="2" s="1"/>
  <c r="M366" i="2"/>
  <c r="K359" i="2"/>
  <c r="M360" i="2"/>
  <c r="K350" i="2"/>
  <c r="M351" i="2"/>
  <c r="K337" i="2"/>
  <c r="M338" i="2"/>
  <c r="K322" i="2"/>
  <c r="M322" i="2" s="1"/>
  <c r="M323" i="2"/>
  <c r="M317" i="2"/>
  <c r="K280" i="2"/>
  <c r="M281" i="2"/>
  <c r="K272" i="2"/>
  <c r="M273" i="2"/>
  <c r="K267" i="2"/>
  <c r="M267" i="2" s="1"/>
  <c r="M268" i="2"/>
  <c r="K209" i="2"/>
  <c r="M210" i="2"/>
  <c r="K203" i="2"/>
  <c r="M204" i="2"/>
  <c r="K195" i="2"/>
  <c r="M196" i="2"/>
  <c r="K187" i="2"/>
  <c r="M187" i="2" s="1"/>
  <c r="M188" i="2"/>
  <c r="K182" i="2"/>
  <c r="M182" i="2" s="1"/>
  <c r="M183" i="2"/>
  <c r="K177" i="2"/>
  <c r="M178" i="2"/>
  <c r="N169" i="2"/>
  <c r="P169" i="2" s="1"/>
  <c r="M170" i="2"/>
  <c r="K161" i="2"/>
  <c r="M162" i="2"/>
  <c r="K155" i="2"/>
  <c r="M156" i="2"/>
  <c r="K146" i="2"/>
  <c r="M146" i="2" s="1"/>
  <c r="M147" i="2"/>
  <c r="K141" i="2"/>
  <c r="M141" i="2" s="1"/>
  <c r="M142" i="2"/>
  <c r="K137" i="2"/>
  <c r="M137" i="2" s="1"/>
  <c r="M138" i="2"/>
  <c r="K113" i="2"/>
  <c r="M113" i="2" s="1"/>
  <c r="M114" i="2"/>
  <c r="K103" i="2"/>
  <c r="M103" i="2" s="1"/>
  <c r="M104" i="2"/>
  <c r="K85" i="2"/>
  <c r="M85" i="2" s="1"/>
  <c r="M86" i="2"/>
  <c r="K81" i="2"/>
  <c r="M81" i="2" s="1"/>
  <c r="M82" i="2"/>
  <c r="K68" i="2"/>
  <c r="M69" i="2"/>
  <c r="K53" i="2"/>
  <c r="M53" i="2" s="1"/>
  <c r="M54" i="2"/>
  <c r="K42" i="2"/>
  <c r="M43" i="2"/>
  <c r="K33" i="2"/>
  <c r="M34" i="2"/>
  <c r="K28" i="2"/>
  <c r="M28" i="2" s="1"/>
  <c r="M29" i="2"/>
  <c r="N78" i="2"/>
  <c r="P79" i="2"/>
  <c r="H119" i="2"/>
  <c r="J120" i="2"/>
  <c r="F205" i="3"/>
  <c r="H206" i="3"/>
  <c r="L452" i="3"/>
  <c r="N453" i="3"/>
  <c r="L442" i="3"/>
  <c r="N442" i="3" s="1"/>
  <c r="N443" i="3"/>
  <c r="L426" i="3"/>
  <c r="N429" i="3"/>
  <c r="L421" i="3"/>
  <c r="N421" i="3" s="1"/>
  <c r="N422" i="3"/>
  <c r="L409" i="3"/>
  <c r="N410" i="3"/>
  <c r="L402" i="3"/>
  <c r="N403" i="3"/>
  <c r="L395" i="3"/>
  <c r="N396" i="3"/>
  <c r="L387" i="3"/>
  <c r="N387" i="3" s="1"/>
  <c r="N388" i="3"/>
  <c r="L382" i="3"/>
  <c r="N383" i="3"/>
  <c r="L377" i="3"/>
  <c r="N377" i="3" s="1"/>
  <c r="N378" i="3"/>
  <c r="L371" i="3"/>
  <c r="N372" i="3"/>
  <c r="L355" i="3"/>
  <c r="N356" i="3"/>
  <c r="L349" i="3"/>
  <c r="N350" i="3"/>
  <c r="L339" i="3"/>
  <c r="N340" i="3"/>
  <c r="L332" i="3"/>
  <c r="N332" i="3" s="1"/>
  <c r="N333" i="3"/>
  <c r="L327" i="3"/>
  <c r="N327" i="3" s="1"/>
  <c r="N328" i="3"/>
  <c r="L313" i="3"/>
  <c r="N313" i="3" s="1"/>
  <c r="N314" i="3"/>
  <c r="L309" i="3"/>
  <c r="N309" i="3" s="1"/>
  <c r="N310" i="3"/>
  <c r="L302" i="3"/>
  <c r="N303" i="3"/>
  <c r="L258" i="3"/>
  <c r="N259" i="3"/>
  <c r="L252" i="3"/>
  <c r="N253" i="3"/>
  <c r="L186" i="3"/>
  <c r="N187" i="3"/>
  <c r="L178" i="3"/>
  <c r="N179" i="3"/>
  <c r="L167" i="3"/>
  <c r="N167" i="3" s="1"/>
  <c r="N168" i="3"/>
  <c r="L162" i="3"/>
  <c r="N163" i="3"/>
  <c r="L153" i="3"/>
  <c r="N153" i="3" s="1"/>
  <c r="N154" i="3"/>
  <c r="L145" i="3"/>
  <c r="N146" i="3"/>
  <c r="L130" i="3"/>
  <c r="N131" i="3"/>
  <c r="L121" i="3"/>
  <c r="N121" i="3" s="1"/>
  <c r="N122" i="3"/>
  <c r="L113" i="3"/>
  <c r="N114" i="3"/>
  <c r="L98" i="3"/>
  <c r="N99" i="3"/>
  <c r="L87" i="3"/>
  <c r="N88" i="3"/>
  <c r="L81" i="3"/>
  <c r="N81" i="3" s="1"/>
  <c r="N82" i="3"/>
  <c r="L77" i="3"/>
  <c r="N77" i="3" s="1"/>
  <c r="N78" i="3"/>
  <c r="L69" i="3"/>
  <c r="N70" i="3"/>
  <c r="L60" i="3"/>
  <c r="N60" i="3" s="1"/>
  <c r="N61" i="3"/>
  <c r="L56" i="3"/>
  <c r="N56" i="3" s="1"/>
  <c r="N57" i="3"/>
  <c r="L50" i="3"/>
  <c r="N50" i="3" s="1"/>
  <c r="N51" i="3"/>
  <c r="L46" i="3"/>
  <c r="N46" i="3" s="1"/>
  <c r="N47" i="3"/>
  <c r="L35" i="3"/>
  <c r="N35" i="3" s="1"/>
  <c r="N36" i="3"/>
  <c r="L31" i="3"/>
  <c r="N31" i="3" s="1"/>
  <c r="N32" i="3"/>
  <c r="L24" i="3"/>
  <c r="N24" i="3" s="1"/>
  <c r="N25" i="3"/>
  <c r="L20" i="3"/>
  <c r="N20" i="3" s="1"/>
  <c r="N21" i="3"/>
  <c r="N457" i="2"/>
  <c r="P457" i="2" s="1"/>
  <c r="P458" i="2"/>
  <c r="N427" i="2"/>
  <c r="P428" i="2"/>
  <c r="N369" i="2"/>
  <c r="P369" i="2" s="1"/>
  <c r="P370" i="2"/>
  <c r="N316" i="2"/>
  <c r="P317" i="2"/>
  <c r="J229" i="1"/>
  <c r="L230" i="1"/>
  <c r="N459" i="2"/>
  <c r="P459" i="2" s="1"/>
  <c r="P460" i="2"/>
  <c r="N455" i="2"/>
  <c r="P455" i="2" s="1"/>
  <c r="P456" i="2"/>
  <c r="N448" i="2"/>
  <c r="P448" i="2" s="1"/>
  <c r="P449" i="2"/>
  <c r="N444" i="2"/>
  <c r="P444" i="2" s="1"/>
  <c r="P445" i="2"/>
  <c r="N436" i="2"/>
  <c r="P437" i="2"/>
  <c r="N420" i="2"/>
  <c r="P421" i="2"/>
  <c r="N404" i="2"/>
  <c r="P405" i="2"/>
  <c r="N395" i="2"/>
  <c r="P395" i="2" s="1"/>
  <c r="P396" i="2"/>
  <c r="N378" i="2"/>
  <c r="P378" i="2" s="1"/>
  <c r="P379" i="2"/>
  <c r="N372" i="2"/>
  <c r="P373" i="2"/>
  <c r="N367" i="2"/>
  <c r="P367" i="2" s="1"/>
  <c r="P368" i="2"/>
  <c r="N362" i="2"/>
  <c r="P363" i="2"/>
  <c r="N356" i="2"/>
  <c r="P357" i="2"/>
  <c r="N347" i="2"/>
  <c r="P348" i="2"/>
  <c r="N320" i="2"/>
  <c r="P320" i="2" s="1"/>
  <c r="P321" i="2"/>
  <c r="N287" i="2"/>
  <c r="P288" i="2"/>
  <c r="N277" i="2"/>
  <c r="P278" i="2"/>
  <c r="N269" i="2"/>
  <c r="P269" i="2" s="1"/>
  <c r="P270" i="2"/>
  <c r="N260" i="2"/>
  <c r="P261" i="2"/>
  <c r="N206" i="2"/>
  <c r="P207" i="2"/>
  <c r="N198" i="2"/>
  <c r="P199" i="2"/>
  <c r="N190" i="2"/>
  <c r="P191" i="2"/>
  <c r="N185" i="2"/>
  <c r="P185" i="2" s="1"/>
  <c r="P186" i="2"/>
  <c r="N180" i="2"/>
  <c r="P180" i="2" s="1"/>
  <c r="P181" i="2"/>
  <c r="N173" i="2"/>
  <c r="P175" i="2"/>
  <c r="N164" i="2"/>
  <c r="P164" i="2" s="1"/>
  <c r="P167" i="2"/>
  <c r="N158" i="2"/>
  <c r="P159" i="2"/>
  <c r="N149" i="2"/>
  <c r="P150" i="2"/>
  <c r="N144" i="2"/>
  <c r="P144" i="2" s="1"/>
  <c r="P145" i="2"/>
  <c r="N139" i="2"/>
  <c r="P139" i="2" s="1"/>
  <c r="P140" i="2"/>
  <c r="N125" i="2"/>
  <c r="P126" i="2"/>
  <c r="N111" i="2"/>
  <c r="P111" i="2" s="1"/>
  <c r="P112" i="2"/>
  <c r="N106" i="2"/>
  <c r="P106" i="2" s="1"/>
  <c r="P107" i="2"/>
  <c r="N100" i="2"/>
  <c r="P101" i="2"/>
  <c r="N83" i="2"/>
  <c r="P83" i="2" s="1"/>
  <c r="P84" i="2"/>
  <c r="N75" i="2"/>
  <c r="P76" i="2"/>
  <c r="N55" i="2"/>
  <c r="P55" i="2" s="1"/>
  <c r="P56" i="2"/>
  <c r="N50" i="2"/>
  <c r="P51" i="2"/>
  <c r="N39" i="2"/>
  <c r="P40" i="2"/>
  <c r="N30" i="2"/>
  <c r="P30" i="2" s="1"/>
  <c r="P31" i="2"/>
  <c r="N26" i="2"/>
  <c r="P26" i="2" s="1"/>
  <c r="P27" i="2"/>
  <c r="K78" i="2"/>
  <c r="M79" i="2"/>
  <c r="H116" i="2"/>
  <c r="J117" i="2"/>
  <c r="F42" i="3"/>
  <c r="H43" i="3"/>
  <c r="I452" i="3"/>
  <c r="K453" i="3"/>
  <c r="I442" i="3"/>
  <c r="K442" i="3" s="1"/>
  <c r="K443" i="3"/>
  <c r="I426" i="3"/>
  <c r="K429" i="3"/>
  <c r="I421" i="3"/>
  <c r="K421" i="3" s="1"/>
  <c r="K422" i="3"/>
  <c r="I409" i="3"/>
  <c r="K410" i="3"/>
  <c r="I402" i="3"/>
  <c r="K403" i="3"/>
  <c r="I395" i="3"/>
  <c r="K396" i="3"/>
  <c r="I387" i="3"/>
  <c r="K387" i="3" s="1"/>
  <c r="K388" i="3"/>
  <c r="I382" i="3"/>
  <c r="K383" i="3"/>
  <c r="I377" i="3"/>
  <c r="K377" i="3" s="1"/>
  <c r="K378" i="3"/>
  <c r="I371" i="3"/>
  <c r="K372" i="3"/>
  <c r="I355" i="3"/>
  <c r="K356" i="3"/>
  <c r="I349" i="3"/>
  <c r="K350" i="3"/>
  <c r="I339" i="3"/>
  <c r="K340" i="3"/>
  <c r="I332" i="3"/>
  <c r="K332" i="3" s="1"/>
  <c r="K333" i="3"/>
  <c r="I327" i="3"/>
  <c r="K327" i="3" s="1"/>
  <c r="K328" i="3"/>
  <c r="I313" i="3"/>
  <c r="K313" i="3" s="1"/>
  <c r="K314" i="3"/>
  <c r="I309" i="3"/>
  <c r="K309" i="3" s="1"/>
  <c r="K310" i="3"/>
  <c r="I302" i="3"/>
  <c r="K303" i="3"/>
  <c r="I258" i="3"/>
  <c r="K259" i="3"/>
  <c r="I252" i="3"/>
  <c r="K253" i="3"/>
  <c r="I186" i="3"/>
  <c r="I178" i="3"/>
  <c r="K179" i="3"/>
  <c r="I167" i="3"/>
  <c r="K167" i="3" s="1"/>
  <c r="K168" i="3"/>
  <c r="I162" i="3"/>
  <c r="K163" i="3"/>
  <c r="I153" i="3"/>
  <c r="K153" i="3" s="1"/>
  <c r="K154" i="3"/>
  <c r="I145" i="3"/>
  <c r="K146" i="3"/>
  <c r="I130" i="3"/>
  <c r="K131" i="3"/>
  <c r="I121" i="3"/>
  <c r="K121" i="3" s="1"/>
  <c r="K122" i="3"/>
  <c r="I113" i="3"/>
  <c r="K114" i="3"/>
  <c r="I98" i="3"/>
  <c r="K99" i="3"/>
  <c r="I87" i="3"/>
  <c r="K88" i="3"/>
  <c r="I81" i="3"/>
  <c r="K81" i="3" s="1"/>
  <c r="K82" i="3"/>
  <c r="I77" i="3"/>
  <c r="K77" i="3" s="1"/>
  <c r="K78" i="3"/>
  <c r="I69" i="3"/>
  <c r="K70" i="3"/>
  <c r="I60" i="3"/>
  <c r="K60" i="3" s="1"/>
  <c r="K61" i="3"/>
  <c r="I56" i="3"/>
  <c r="K56" i="3" s="1"/>
  <c r="K57" i="3"/>
  <c r="I50" i="3"/>
  <c r="K50" i="3" s="1"/>
  <c r="K51" i="3"/>
  <c r="I46" i="3"/>
  <c r="K46" i="3" s="1"/>
  <c r="K47" i="3"/>
  <c r="I35" i="3"/>
  <c r="K35" i="3" s="1"/>
  <c r="K36" i="3"/>
  <c r="I31" i="3"/>
  <c r="K31" i="3" s="1"/>
  <c r="K32" i="3"/>
  <c r="I24" i="3"/>
  <c r="K24" i="3" s="1"/>
  <c r="K25" i="3"/>
  <c r="I20" i="3"/>
  <c r="K20" i="3" s="1"/>
  <c r="K21" i="3"/>
  <c r="K226" i="2"/>
  <c r="M226" i="2" s="1"/>
  <c r="M229" i="2"/>
  <c r="J229" i="2"/>
  <c r="I239" i="3"/>
  <c r="K239" i="3" s="1"/>
  <c r="K240" i="3"/>
  <c r="G229" i="1"/>
  <c r="I230" i="1"/>
  <c r="N441" i="2"/>
  <c r="P442" i="2"/>
  <c r="N375" i="2"/>
  <c r="P376" i="2"/>
  <c r="K459" i="2"/>
  <c r="M459" i="2" s="1"/>
  <c r="M460" i="2"/>
  <c r="K455" i="2"/>
  <c r="M455" i="2" s="1"/>
  <c r="M456" i="2"/>
  <c r="K448" i="2"/>
  <c r="M448" i="2" s="1"/>
  <c r="M449" i="2"/>
  <c r="K444" i="2"/>
  <c r="M444" i="2" s="1"/>
  <c r="M445" i="2"/>
  <c r="K436" i="2"/>
  <c r="M437" i="2"/>
  <c r="K420" i="2"/>
  <c r="M421" i="2"/>
  <c r="K404" i="2"/>
  <c r="M405" i="2"/>
  <c r="K395" i="2"/>
  <c r="M395" i="2" s="1"/>
  <c r="M396" i="2"/>
  <c r="K378" i="2"/>
  <c r="M378" i="2" s="1"/>
  <c r="M379" i="2"/>
  <c r="K372" i="2"/>
  <c r="M373" i="2"/>
  <c r="K367" i="2"/>
  <c r="M367" i="2" s="1"/>
  <c r="M368" i="2"/>
  <c r="K362" i="2"/>
  <c r="M363" i="2"/>
  <c r="K356" i="2"/>
  <c r="M357" i="2"/>
  <c r="K347" i="2"/>
  <c r="M348" i="2"/>
  <c r="K320" i="2"/>
  <c r="M320" i="2" s="1"/>
  <c r="M321" i="2"/>
  <c r="K287" i="2"/>
  <c r="M288" i="2"/>
  <c r="K277" i="2"/>
  <c r="M278" i="2"/>
  <c r="K269" i="2"/>
  <c r="M269" i="2" s="1"/>
  <c r="M270" i="2"/>
  <c r="K260" i="2"/>
  <c r="M261" i="2"/>
  <c r="K206" i="2"/>
  <c r="M207" i="2"/>
  <c r="K198" i="2"/>
  <c r="M199" i="2"/>
  <c r="K190" i="2"/>
  <c r="M191" i="2"/>
  <c r="K185" i="2"/>
  <c r="M185" i="2" s="1"/>
  <c r="M186" i="2"/>
  <c r="K180" i="2"/>
  <c r="M180" i="2" s="1"/>
  <c r="M181" i="2"/>
  <c r="K173" i="2"/>
  <c r="M175" i="2"/>
  <c r="K164" i="2"/>
  <c r="M164" i="2" s="1"/>
  <c r="M167" i="2"/>
  <c r="K158" i="2"/>
  <c r="M159" i="2"/>
  <c r="K149" i="2"/>
  <c r="M150" i="2"/>
  <c r="K144" i="2"/>
  <c r="M144" i="2" s="1"/>
  <c r="M145" i="2"/>
  <c r="K139" i="2"/>
  <c r="M139" i="2" s="1"/>
  <c r="M140" i="2"/>
  <c r="K125" i="2"/>
  <c r="M126" i="2"/>
  <c r="K111" i="2"/>
  <c r="M111" i="2" s="1"/>
  <c r="M112" i="2"/>
  <c r="K106" i="2"/>
  <c r="M106" i="2" s="1"/>
  <c r="M107" i="2"/>
  <c r="K100" i="2"/>
  <c r="M101" i="2"/>
  <c r="K83" i="2"/>
  <c r="M83" i="2" s="1"/>
  <c r="M84" i="2"/>
  <c r="K75" i="2"/>
  <c r="M76" i="2"/>
  <c r="K55" i="2"/>
  <c r="M55" i="2" s="1"/>
  <c r="M56" i="2"/>
  <c r="K50" i="2"/>
  <c r="M51" i="2"/>
  <c r="K39" i="2"/>
  <c r="M40" i="2"/>
  <c r="K30" i="2"/>
  <c r="M30" i="2" s="1"/>
  <c r="M31" i="2"/>
  <c r="K26" i="2"/>
  <c r="M26" i="2" s="1"/>
  <c r="M27" i="2"/>
  <c r="N119" i="2"/>
  <c r="P120" i="2"/>
  <c r="N116" i="2"/>
  <c r="P117" i="2"/>
  <c r="L456" i="3"/>
  <c r="N457" i="3"/>
  <c r="L447" i="3"/>
  <c r="N448" i="3"/>
  <c r="L440" i="3"/>
  <c r="N440" i="3" s="1"/>
  <c r="N441" i="3"/>
  <c r="L423" i="3"/>
  <c r="N423" i="3" s="1"/>
  <c r="N424" i="3"/>
  <c r="L417" i="3"/>
  <c r="N418" i="3"/>
  <c r="L406" i="3"/>
  <c r="N407" i="3"/>
  <c r="L399" i="3"/>
  <c r="N400" i="3"/>
  <c r="L390" i="3"/>
  <c r="N391" i="3"/>
  <c r="L385" i="3"/>
  <c r="N385" i="3" s="1"/>
  <c r="N386" i="3"/>
  <c r="L379" i="3"/>
  <c r="N379" i="3" s="1"/>
  <c r="N380" i="3"/>
  <c r="L375" i="3"/>
  <c r="N375" i="3" s="1"/>
  <c r="N376" i="3"/>
  <c r="L368" i="3"/>
  <c r="N369" i="3"/>
  <c r="L351" i="3"/>
  <c r="N351" i="3" s="1"/>
  <c r="N353" i="3"/>
  <c r="L346" i="3"/>
  <c r="N347" i="3"/>
  <c r="L330" i="3"/>
  <c r="N330" i="3" s="1"/>
  <c r="N331" i="3"/>
  <c r="L325" i="3"/>
  <c r="N325" i="3" s="1"/>
  <c r="N326" i="3"/>
  <c r="L311" i="3"/>
  <c r="N311" i="3" s="1"/>
  <c r="N312" i="3"/>
  <c r="L305" i="3"/>
  <c r="N306" i="3"/>
  <c r="N293" i="3"/>
  <c r="L255" i="3"/>
  <c r="N256" i="3"/>
  <c r="L205" i="3"/>
  <c r="N206" i="3"/>
  <c r="L183" i="3"/>
  <c r="N184" i="3"/>
  <c r="L173" i="3"/>
  <c r="N174" i="3"/>
  <c r="L165" i="3"/>
  <c r="N165" i="3" s="1"/>
  <c r="N166" i="3"/>
  <c r="L155" i="3"/>
  <c r="N155" i="3" s="1"/>
  <c r="N156" i="3"/>
  <c r="L149" i="3"/>
  <c r="N150" i="3"/>
  <c r="L142" i="3"/>
  <c r="N143" i="3"/>
  <c r="L123" i="3"/>
  <c r="N123" i="3" s="1"/>
  <c r="N124" i="3"/>
  <c r="L119" i="3"/>
  <c r="N119" i="3" s="1"/>
  <c r="N120" i="3"/>
  <c r="L106" i="3"/>
  <c r="N107" i="3"/>
  <c r="L92" i="3"/>
  <c r="N93" i="3"/>
  <c r="L84" i="3"/>
  <c r="N85" i="3"/>
  <c r="L79" i="3"/>
  <c r="N79" i="3" s="1"/>
  <c r="N80" i="3"/>
  <c r="L73" i="3"/>
  <c r="N74" i="3"/>
  <c r="L63" i="3"/>
  <c r="N64" i="3"/>
  <c r="L58" i="3"/>
  <c r="N58" i="3" s="1"/>
  <c r="N59" i="3"/>
  <c r="L53" i="3"/>
  <c r="N54" i="3"/>
  <c r="L48" i="3"/>
  <c r="N48" i="3" s="1"/>
  <c r="N49" i="3"/>
  <c r="L42" i="3"/>
  <c r="N43" i="3"/>
  <c r="L33" i="3"/>
  <c r="N33" i="3" s="1"/>
  <c r="N34" i="3"/>
  <c r="L28" i="3"/>
  <c r="N29" i="3"/>
  <c r="L22" i="3"/>
  <c r="N22" i="3" s="1"/>
  <c r="N23" i="3"/>
  <c r="L16" i="3"/>
  <c r="N17" i="3"/>
  <c r="N452" i="2"/>
  <c r="P453" i="2"/>
  <c r="N397" i="2"/>
  <c r="P397" i="2" s="1"/>
  <c r="P398" i="2"/>
  <c r="N365" i="2"/>
  <c r="P365" i="2" s="1"/>
  <c r="P366" i="2"/>
  <c r="N337" i="2"/>
  <c r="P338" i="2"/>
  <c r="N322" i="2"/>
  <c r="P322" i="2" s="1"/>
  <c r="P323" i="2"/>
  <c r="N280" i="2"/>
  <c r="P281" i="2"/>
  <c r="N209" i="2"/>
  <c r="P210" i="2"/>
  <c r="N187" i="2"/>
  <c r="P187" i="2" s="1"/>
  <c r="P188" i="2"/>
  <c r="N177" i="2"/>
  <c r="P178" i="2"/>
  <c r="N161" i="2"/>
  <c r="P162" i="2"/>
  <c r="N141" i="2"/>
  <c r="P141" i="2" s="1"/>
  <c r="P142" i="2"/>
  <c r="N85" i="2"/>
  <c r="P85" i="2" s="1"/>
  <c r="P86" i="2"/>
  <c r="N68" i="2"/>
  <c r="P69" i="2"/>
  <c r="N42" i="2"/>
  <c r="P43" i="2"/>
  <c r="N33" i="2"/>
  <c r="P34" i="2"/>
  <c r="N28" i="2"/>
  <c r="P28" i="2" s="1"/>
  <c r="P29" i="2"/>
  <c r="H78" i="2"/>
  <c r="J79" i="2"/>
  <c r="K119" i="2"/>
  <c r="M120" i="2"/>
  <c r="K116" i="2"/>
  <c r="M117" i="2"/>
  <c r="I456" i="3"/>
  <c r="K457" i="3"/>
  <c r="I440" i="3"/>
  <c r="K440" i="3" s="1"/>
  <c r="K441" i="3"/>
  <c r="I423" i="3"/>
  <c r="K423" i="3" s="1"/>
  <c r="K424" i="3"/>
  <c r="I417" i="3"/>
  <c r="K418" i="3"/>
  <c r="I406" i="3"/>
  <c r="K407" i="3"/>
  <c r="I399" i="3"/>
  <c r="K400" i="3"/>
  <c r="I390" i="3"/>
  <c r="K391" i="3"/>
  <c r="I385" i="3"/>
  <c r="K385" i="3" s="1"/>
  <c r="K386" i="3"/>
  <c r="I379" i="3"/>
  <c r="K379" i="3" s="1"/>
  <c r="K380" i="3"/>
  <c r="I375" i="3"/>
  <c r="K375" i="3" s="1"/>
  <c r="K376" i="3"/>
  <c r="I368" i="3"/>
  <c r="K369" i="3"/>
  <c r="I352" i="3"/>
  <c r="K352" i="3" s="1"/>
  <c r="K353" i="3"/>
  <c r="I346" i="3"/>
  <c r="K347" i="3"/>
  <c r="I330" i="3"/>
  <c r="K330" i="3" s="1"/>
  <c r="K331" i="3"/>
  <c r="I325" i="3"/>
  <c r="K325" i="3" s="1"/>
  <c r="K326" i="3"/>
  <c r="I311" i="3"/>
  <c r="K311" i="3" s="1"/>
  <c r="K312" i="3"/>
  <c r="I305" i="3"/>
  <c r="K306" i="3"/>
  <c r="K293" i="3"/>
  <c r="I255" i="3"/>
  <c r="K256" i="3"/>
  <c r="I205" i="3"/>
  <c r="K206" i="3"/>
  <c r="I183" i="3"/>
  <c r="K184" i="3"/>
  <c r="I173" i="3"/>
  <c r="K174" i="3"/>
  <c r="I165" i="3"/>
  <c r="K165" i="3" s="1"/>
  <c r="K166" i="3"/>
  <c r="I155" i="3"/>
  <c r="K155" i="3" s="1"/>
  <c r="K156" i="3"/>
  <c r="I149" i="3"/>
  <c r="K150" i="3"/>
  <c r="I142" i="3"/>
  <c r="K143" i="3"/>
  <c r="I123" i="3"/>
  <c r="K123" i="3" s="1"/>
  <c r="K124" i="3"/>
  <c r="I119" i="3"/>
  <c r="K119" i="3" s="1"/>
  <c r="K120" i="3"/>
  <c r="I106" i="3"/>
  <c r="K107" i="3"/>
  <c r="I92" i="3"/>
  <c r="K93" i="3"/>
  <c r="I84" i="3"/>
  <c r="K85" i="3"/>
  <c r="I79" i="3"/>
  <c r="K79" i="3" s="1"/>
  <c r="K80" i="3"/>
  <c r="I73" i="3"/>
  <c r="K74" i="3"/>
  <c r="I63" i="3"/>
  <c r="K64" i="3"/>
  <c r="I58" i="3"/>
  <c r="K58" i="3" s="1"/>
  <c r="K59" i="3"/>
  <c r="I53" i="3"/>
  <c r="K54" i="3"/>
  <c r="I48" i="3"/>
  <c r="K48" i="3" s="1"/>
  <c r="K49" i="3"/>
  <c r="I42" i="3"/>
  <c r="K43" i="3"/>
  <c r="I33" i="3"/>
  <c r="K33" i="3" s="1"/>
  <c r="K34" i="3"/>
  <c r="I28" i="3"/>
  <c r="K29" i="3"/>
  <c r="I22" i="3"/>
  <c r="K22" i="3" s="1"/>
  <c r="K23" i="3"/>
  <c r="I16" i="3"/>
  <c r="K17" i="3"/>
  <c r="N226" i="2"/>
  <c r="P226" i="2" s="1"/>
  <c r="P229" i="2"/>
  <c r="L239" i="3"/>
  <c r="N239" i="3" s="1"/>
  <c r="N240" i="3"/>
  <c r="I320" i="3"/>
  <c r="I316" i="3"/>
  <c r="L135" i="3"/>
  <c r="I135" i="3"/>
  <c r="L352" i="3"/>
  <c r="N352" i="3" s="1"/>
  <c r="I273" i="3"/>
  <c r="L320" i="3"/>
  <c r="L316" i="3"/>
  <c r="I265" i="3"/>
  <c r="L273" i="3"/>
  <c r="L265" i="3"/>
  <c r="L269" i="3"/>
  <c r="I269" i="3"/>
  <c r="I351" i="3"/>
  <c r="K312" i="2"/>
  <c r="K283" i="2"/>
  <c r="N312" i="2"/>
  <c r="N283" i="2"/>
  <c r="K329" i="2"/>
  <c r="N329" i="2"/>
  <c r="N333" i="2"/>
  <c r="K308" i="2"/>
  <c r="K290" i="2"/>
  <c r="K333" i="2"/>
  <c r="N308" i="2"/>
  <c r="N290" i="2"/>
  <c r="J350" i="1"/>
  <c r="M350" i="1"/>
  <c r="G350" i="1"/>
  <c r="G301" i="1"/>
  <c r="I301" i="1" s="1"/>
  <c r="J301" i="1"/>
  <c r="L301" i="1" s="1"/>
  <c r="M301" i="1"/>
  <c r="O301" i="1" s="1"/>
  <c r="M349" i="1" l="1"/>
  <c r="O350" i="1"/>
  <c r="J349" i="1"/>
  <c r="L350" i="1"/>
  <c r="G349" i="1"/>
  <c r="I333" i="1" s="1"/>
  <c r="I350" i="1"/>
  <c r="L324" i="3"/>
  <c r="N324" i="3" s="1"/>
  <c r="L164" i="3"/>
  <c r="K377" i="2"/>
  <c r="M377" i="2" s="1"/>
  <c r="K184" i="2"/>
  <c r="M184" i="2" s="1"/>
  <c r="N102" i="2"/>
  <c r="P102" i="2" s="1"/>
  <c r="N143" i="2"/>
  <c r="P143" i="2" s="1"/>
  <c r="N136" i="2"/>
  <c r="P136" i="2" s="1"/>
  <c r="N454" i="2"/>
  <c r="P454" i="2" s="1"/>
  <c r="N364" i="2"/>
  <c r="P364" i="2" s="1"/>
  <c r="K179" i="2"/>
  <c r="M179" i="2" s="1"/>
  <c r="N377" i="2"/>
  <c r="P377" i="2" s="1"/>
  <c r="L384" i="3"/>
  <c r="N384" i="3" s="1"/>
  <c r="I152" i="3"/>
  <c r="I151" i="3" s="1"/>
  <c r="K151" i="3" s="1"/>
  <c r="K143" i="2"/>
  <c r="M143" i="2" s="1"/>
  <c r="K454" i="2"/>
  <c r="M454" i="2" s="1"/>
  <c r="N443" i="2"/>
  <c r="P443" i="2" s="1"/>
  <c r="N266" i="2"/>
  <c r="P266" i="2" s="1"/>
  <c r="L30" i="3"/>
  <c r="N30" i="3" s="1"/>
  <c r="K364" i="2"/>
  <c r="M364" i="2" s="1"/>
  <c r="K102" i="2"/>
  <c r="M102" i="2" s="1"/>
  <c r="K80" i="2"/>
  <c r="I384" i="3"/>
  <c r="K384" i="3" s="1"/>
  <c r="N179" i="2"/>
  <c r="P179" i="2" s="1"/>
  <c r="L308" i="3"/>
  <c r="N308" i="3" s="1"/>
  <c r="I76" i="3"/>
  <c r="N184" i="2"/>
  <c r="P184" i="2" s="1"/>
  <c r="L152" i="3"/>
  <c r="L151" i="3" s="1"/>
  <c r="N151" i="3" s="1"/>
  <c r="I374" i="3"/>
  <c r="K374" i="3" s="1"/>
  <c r="L45" i="3"/>
  <c r="N45" i="3" s="1"/>
  <c r="L19" i="3"/>
  <c r="N19" i="3" s="1"/>
  <c r="I329" i="3"/>
  <c r="K329" i="3" s="1"/>
  <c r="I439" i="3"/>
  <c r="K439" i="3" s="1"/>
  <c r="N25" i="2"/>
  <c r="P25" i="2" s="1"/>
  <c r="I164" i="3"/>
  <c r="K164" i="3" s="1"/>
  <c r="K443" i="2"/>
  <c r="M443" i="2" s="1"/>
  <c r="K266" i="2"/>
  <c r="M266" i="2" s="1"/>
  <c r="L118" i="3"/>
  <c r="N118" i="3" s="1"/>
  <c r="L439" i="3"/>
  <c r="N439" i="3" s="1"/>
  <c r="K25" i="2"/>
  <c r="M25" i="2" s="1"/>
  <c r="K136" i="2"/>
  <c r="M136" i="2" s="1"/>
  <c r="N80" i="2"/>
  <c r="L374" i="3"/>
  <c r="N374" i="3" s="1"/>
  <c r="I420" i="3"/>
  <c r="K420" i="3" s="1"/>
  <c r="I19" i="3"/>
  <c r="I18" i="3" s="1"/>
  <c r="K18" i="3" s="1"/>
  <c r="I324" i="3"/>
  <c r="K324" i="3" s="1"/>
  <c r="I30" i="3"/>
  <c r="K30" i="3" s="1"/>
  <c r="K351" i="3"/>
  <c r="L264" i="3"/>
  <c r="N264" i="3" s="1"/>
  <c r="N265" i="3"/>
  <c r="I264" i="3"/>
  <c r="K264" i="3" s="1"/>
  <c r="K265" i="3"/>
  <c r="I83" i="3"/>
  <c r="K83" i="3" s="1"/>
  <c r="K84" i="3"/>
  <c r="I254" i="3"/>
  <c r="K254" i="3" s="1"/>
  <c r="K255" i="3"/>
  <c r="I304" i="3"/>
  <c r="K304" i="3" s="1"/>
  <c r="K305" i="3"/>
  <c r="I345" i="3"/>
  <c r="K346" i="3"/>
  <c r="I367" i="3"/>
  <c r="K368" i="3"/>
  <c r="I389" i="3"/>
  <c r="K389" i="3" s="1"/>
  <c r="K390" i="3"/>
  <c r="N279" i="2"/>
  <c r="P279" i="2" s="1"/>
  <c r="P280" i="2"/>
  <c r="N336" i="2"/>
  <c r="P336" i="2" s="1"/>
  <c r="P337" i="2"/>
  <c r="L15" i="3"/>
  <c r="N16" i="3"/>
  <c r="L27" i="3"/>
  <c r="N28" i="3"/>
  <c r="L52" i="3"/>
  <c r="N52" i="3" s="1"/>
  <c r="N53" i="3"/>
  <c r="L204" i="3"/>
  <c r="N205" i="3"/>
  <c r="L291" i="3"/>
  <c r="N292" i="3"/>
  <c r="K286" i="2"/>
  <c r="M286" i="2" s="1"/>
  <c r="M287" i="2"/>
  <c r="N289" i="2"/>
  <c r="P289" i="2" s="1"/>
  <c r="P290" i="2"/>
  <c r="K289" i="2"/>
  <c r="M289" i="2" s="1"/>
  <c r="M290" i="2"/>
  <c r="N394" i="2"/>
  <c r="K394" i="2"/>
  <c r="K282" i="2"/>
  <c r="M282" i="2" s="1"/>
  <c r="M283" i="2"/>
  <c r="L76" i="3"/>
  <c r="L329" i="3"/>
  <c r="N329" i="3" s="1"/>
  <c r="I308" i="3"/>
  <c r="K308" i="3" s="1"/>
  <c r="L315" i="3"/>
  <c r="N315" i="3" s="1"/>
  <c r="N316" i="3"/>
  <c r="I45" i="3"/>
  <c r="K45" i="3" s="1"/>
  <c r="L55" i="3"/>
  <c r="N55" i="3" s="1"/>
  <c r="I134" i="3"/>
  <c r="K135" i="3"/>
  <c r="L420" i="3"/>
  <c r="N307" i="2"/>
  <c r="P307" i="2" s="1"/>
  <c r="P308" i="2"/>
  <c r="K328" i="2"/>
  <c r="M328" i="2" s="1"/>
  <c r="M329" i="2"/>
  <c r="K311" i="2"/>
  <c r="M311" i="2" s="1"/>
  <c r="M312" i="2"/>
  <c r="I268" i="3"/>
  <c r="K268" i="3" s="1"/>
  <c r="K269" i="3"/>
  <c r="L272" i="3"/>
  <c r="N272" i="3" s="1"/>
  <c r="N273" i="3"/>
  <c r="L319" i="3"/>
  <c r="N319" i="3" s="1"/>
  <c r="N320" i="3"/>
  <c r="N164" i="3"/>
  <c r="I315" i="3"/>
  <c r="K315" i="3" s="1"/>
  <c r="K316" i="3"/>
  <c r="I15" i="3"/>
  <c r="K16" i="3"/>
  <c r="I27" i="3"/>
  <c r="K28" i="3"/>
  <c r="I41" i="3"/>
  <c r="K42" i="3"/>
  <c r="I52" i="3"/>
  <c r="K52" i="3" s="1"/>
  <c r="K53" i="3"/>
  <c r="I62" i="3"/>
  <c r="K62" i="3" s="1"/>
  <c r="K63" i="3"/>
  <c r="I91" i="3"/>
  <c r="K91" i="3" s="1"/>
  <c r="K92" i="3"/>
  <c r="I139" i="3"/>
  <c r="K142" i="3"/>
  <c r="I172" i="3"/>
  <c r="K172" i="3" s="1"/>
  <c r="K173" i="3"/>
  <c r="I204" i="3"/>
  <c r="K205" i="3"/>
  <c r="I291" i="3"/>
  <c r="K292" i="3"/>
  <c r="I398" i="3"/>
  <c r="K399" i="3"/>
  <c r="I416" i="3"/>
  <c r="K416" i="3" s="1"/>
  <c r="K417" i="3"/>
  <c r="K115" i="2"/>
  <c r="M115" i="2" s="1"/>
  <c r="M116" i="2"/>
  <c r="H77" i="2"/>
  <c r="J77" i="2" s="1"/>
  <c r="J78" i="2"/>
  <c r="N32" i="2"/>
  <c r="P32" i="2" s="1"/>
  <c r="P33" i="2"/>
  <c r="N65" i="2"/>
  <c r="P68" i="2"/>
  <c r="N176" i="2"/>
  <c r="P176" i="2" s="1"/>
  <c r="P177" i="2"/>
  <c r="N208" i="2"/>
  <c r="P208" i="2" s="1"/>
  <c r="P209" i="2"/>
  <c r="N451" i="2"/>
  <c r="P451" i="2" s="1"/>
  <c r="P452" i="2"/>
  <c r="L72" i="3"/>
  <c r="N73" i="3"/>
  <c r="L83" i="3"/>
  <c r="N83" i="3" s="1"/>
  <c r="N84" i="3"/>
  <c r="L105" i="3"/>
  <c r="N105" i="3" s="1"/>
  <c r="N106" i="3"/>
  <c r="L148" i="3"/>
  <c r="N149" i="3"/>
  <c r="L182" i="3"/>
  <c r="N183" i="3"/>
  <c r="L254" i="3"/>
  <c r="N254" i="3" s="1"/>
  <c r="N255" i="3"/>
  <c r="L304" i="3"/>
  <c r="N304" i="3" s="1"/>
  <c r="N305" i="3"/>
  <c r="L345" i="3"/>
  <c r="N346" i="3"/>
  <c r="L367" i="3"/>
  <c r="N368" i="3"/>
  <c r="L389" i="3"/>
  <c r="N389" i="3" s="1"/>
  <c r="N390" i="3"/>
  <c r="L405" i="3"/>
  <c r="N406" i="3"/>
  <c r="L444" i="3"/>
  <c r="N444" i="3" s="1"/>
  <c r="N447" i="3"/>
  <c r="N115" i="2"/>
  <c r="P115" i="2" s="1"/>
  <c r="P116" i="2"/>
  <c r="K38" i="2"/>
  <c r="M39" i="2"/>
  <c r="K124" i="2"/>
  <c r="M124" i="2" s="1"/>
  <c r="M125" i="2"/>
  <c r="K157" i="2"/>
  <c r="M157" i="2" s="1"/>
  <c r="M158" i="2"/>
  <c r="K172" i="2"/>
  <c r="M172" i="2" s="1"/>
  <c r="M173" i="2"/>
  <c r="K197" i="2"/>
  <c r="M197" i="2" s="1"/>
  <c r="M198" i="2"/>
  <c r="K259" i="2"/>
  <c r="M260" i="2"/>
  <c r="K276" i="2"/>
  <c r="M276" i="2" s="1"/>
  <c r="M277" i="2"/>
  <c r="K355" i="2"/>
  <c r="M356" i="2"/>
  <c r="K403" i="2"/>
  <c r="M404" i="2"/>
  <c r="K435" i="2"/>
  <c r="M436" i="2"/>
  <c r="N440" i="2"/>
  <c r="P440" i="2" s="1"/>
  <c r="P441" i="2"/>
  <c r="I86" i="3"/>
  <c r="K86" i="3" s="1"/>
  <c r="K87" i="3"/>
  <c r="I112" i="3"/>
  <c r="K113" i="3"/>
  <c r="I129" i="3"/>
  <c r="K130" i="3"/>
  <c r="I185" i="3"/>
  <c r="K185" i="3" s="1"/>
  <c r="K186" i="3"/>
  <c r="I257" i="3"/>
  <c r="K257" i="3" s="1"/>
  <c r="K258" i="3"/>
  <c r="I338" i="3"/>
  <c r="K338" i="3" s="1"/>
  <c r="K339" i="3"/>
  <c r="I354" i="3"/>
  <c r="K354" i="3" s="1"/>
  <c r="K355" i="3"/>
  <c r="I401" i="3"/>
  <c r="K401" i="3" s="1"/>
  <c r="K402" i="3"/>
  <c r="F41" i="3"/>
  <c r="H42" i="3"/>
  <c r="K77" i="2"/>
  <c r="M77" i="2" s="1"/>
  <c r="M78" i="2"/>
  <c r="N49" i="2"/>
  <c r="P50" i="2"/>
  <c r="N72" i="2"/>
  <c r="P72" i="2" s="1"/>
  <c r="P75" i="2"/>
  <c r="N99" i="2"/>
  <c r="P99" i="2" s="1"/>
  <c r="P100" i="2"/>
  <c r="N148" i="2"/>
  <c r="P148" i="2" s="1"/>
  <c r="P149" i="2"/>
  <c r="N189" i="2"/>
  <c r="P189" i="2" s="1"/>
  <c r="P190" i="2"/>
  <c r="N205" i="2"/>
  <c r="P205" i="2" s="1"/>
  <c r="P206" i="2"/>
  <c r="N286" i="2"/>
  <c r="P286" i="2" s="1"/>
  <c r="P287" i="2"/>
  <c r="N346" i="2"/>
  <c r="P347" i="2"/>
  <c r="N361" i="2"/>
  <c r="P361" i="2" s="1"/>
  <c r="P362" i="2"/>
  <c r="N371" i="2"/>
  <c r="P371" i="2" s="1"/>
  <c r="P372" i="2"/>
  <c r="N419" i="2"/>
  <c r="P420" i="2"/>
  <c r="J228" i="1"/>
  <c r="L228" i="1" s="1"/>
  <c r="L229" i="1"/>
  <c r="L86" i="3"/>
  <c r="N86" i="3" s="1"/>
  <c r="N87" i="3"/>
  <c r="L112" i="3"/>
  <c r="N113" i="3"/>
  <c r="L129" i="3"/>
  <c r="N130" i="3"/>
  <c r="L185" i="3"/>
  <c r="N185" i="3" s="1"/>
  <c r="N186" i="3"/>
  <c r="L257" i="3"/>
  <c r="N257" i="3" s="1"/>
  <c r="N258" i="3"/>
  <c r="L338" i="3"/>
  <c r="N338" i="3" s="1"/>
  <c r="N339" i="3"/>
  <c r="L354" i="3"/>
  <c r="N354" i="3" s="1"/>
  <c r="N355" i="3"/>
  <c r="L401" i="3"/>
  <c r="N401" i="3" s="1"/>
  <c r="N402" i="3"/>
  <c r="F204" i="3"/>
  <c r="H205" i="3"/>
  <c r="N77" i="2"/>
  <c r="P77" i="2" s="1"/>
  <c r="P78" i="2"/>
  <c r="K32" i="2"/>
  <c r="M32" i="2" s="1"/>
  <c r="M33" i="2"/>
  <c r="K160" i="2"/>
  <c r="M160" i="2" s="1"/>
  <c r="M161" i="2"/>
  <c r="K176" i="2"/>
  <c r="M176" i="2" s="1"/>
  <c r="M177" i="2"/>
  <c r="K202" i="2"/>
  <c r="M202" i="2" s="1"/>
  <c r="M203" i="2"/>
  <c r="K279" i="2"/>
  <c r="M279" i="2" s="1"/>
  <c r="M280" i="2"/>
  <c r="K349" i="2"/>
  <c r="M349" i="2" s="1"/>
  <c r="M350" i="2"/>
  <c r="K374" i="2"/>
  <c r="M374" i="2" s="1"/>
  <c r="M375" i="2"/>
  <c r="K426" i="2"/>
  <c r="M427" i="2"/>
  <c r="M228" i="1"/>
  <c r="O228" i="1" s="1"/>
  <c r="O229" i="1"/>
  <c r="N154" i="2"/>
  <c r="P154" i="2" s="1"/>
  <c r="P155" i="2"/>
  <c r="N192" i="2"/>
  <c r="P192" i="2" s="1"/>
  <c r="P195" i="2"/>
  <c r="N349" i="2"/>
  <c r="P349" i="2" s="1"/>
  <c r="P350" i="2"/>
  <c r="K307" i="2"/>
  <c r="M307" i="2" s="1"/>
  <c r="M308" i="2"/>
  <c r="N328" i="2"/>
  <c r="P328" i="2" s="1"/>
  <c r="P329" i="2"/>
  <c r="K332" i="2"/>
  <c r="M332" i="2" s="1"/>
  <c r="M333" i="2"/>
  <c r="N332" i="2"/>
  <c r="P332" i="2" s="1"/>
  <c r="P333" i="2"/>
  <c r="N282" i="2"/>
  <c r="P282" i="2" s="1"/>
  <c r="P283" i="2"/>
  <c r="I55" i="3"/>
  <c r="K55" i="3" s="1"/>
  <c r="I118" i="3"/>
  <c r="L268" i="3"/>
  <c r="N268" i="3" s="1"/>
  <c r="N269" i="3"/>
  <c r="I272" i="3"/>
  <c r="K272" i="3" s="1"/>
  <c r="K273" i="3"/>
  <c r="L134" i="3"/>
  <c r="N135" i="3"/>
  <c r="I319" i="3"/>
  <c r="K319" i="3" s="1"/>
  <c r="K320" i="3"/>
  <c r="N311" i="2"/>
  <c r="P311" i="2" s="1"/>
  <c r="P312" i="2"/>
  <c r="I72" i="3"/>
  <c r="K73" i="3"/>
  <c r="I105" i="3"/>
  <c r="K105" i="3" s="1"/>
  <c r="K106" i="3"/>
  <c r="I148" i="3"/>
  <c r="K149" i="3"/>
  <c r="I182" i="3"/>
  <c r="K183" i="3"/>
  <c r="I405" i="3"/>
  <c r="K406" i="3"/>
  <c r="I455" i="3"/>
  <c r="K456" i="3"/>
  <c r="K118" i="2"/>
  <c r="M118" i="2" s="1"/>
  <c r="M119" i="2"/>
  <c r="N41" i="2"/>
  <c r="P41" i="2" s="1"/>
  <c r="P42" i="2"/>
  <c r="N160" i="2"/>
  <c r="P160" i="2" s="1"/>
  <c r="P161" i="2"/>
  <c r="L41" i="3"/>
  <c r="N42" i="3"/>
  <c r="L62" i="3"/>
  <c r="N62" i="3" s="1"/>
  <c r="N63" i="3"/>
  <c r="L91" i="3"/>
  <c r="N91" i="3" s="1"/>
  <c r="N92" i="3"/>
  <c r="L139" i="3"/>
  <c r="N142" i="3"/>
  <c r="L172" i="3"/>
  <c r="N172" i="3" s="1"/>
  <c r="N173" i="3"/>
  <c r="L398" i="3"/>
  <c r="N399" i="3"/>
  <c r="L416" i="3"/>
  <c r="N416" i="3" s="1"/>
  <c r="N417" i="3"/>
  <c r="L455" i="3"/>
  <c r="N456" i="3"/>
  <c r="N118" i="2"/>
  <c r="P118" i="2" s="1"/>
  <c r="P119" i="2"/>
  <c r="K49" i="2"/>
  <c r="M50" i="2"/>
  <c r="K72" i="2"/>
  <c r="M72" i="2" s="1"/>
  <c r="M75" i="2"/>
  <c r="K99" i="2"/>
  <c r="M99" i="2" s="1"/>
  <c r="M100" i="2"/>
  <c r="K148" i="2"/>
  <c r="M148" i="2" s="1"/>
  <c r="M149" i="2"/>
  <c r="K189" i="2"/>
  <c r="M189" i="2" s="1"/>
  <c r="M190" i="2"/>
  <c r="K205" i="2"/>
  <c r="M205" i="2" s="1"/>
  <c r="M206" i="2"/>
  <c r="K346" i="2"/>
  <c r="M347" i="2"/>
  <c r="K361" i="2"/>
  <c r="M361" i="2" s="1"/>
  <c r="M362" i="2"/>
  <c r="K371" i="2"/>
  <c r="M371" i="2" s="1"/>
  <c r="M372" i="2"/>
  <c r="K419" i="2"/>
  <c r="M420" i="2"/>
  <c r="N374" i="2"/>
  <c r="P374" i="2" s="1"/>
  <c r="P375" i="2"/>
  <c r="G228" i="1"/>
  <c r="I228" i="1" s="1"/>
  <c r="I229" i="1"/>
  <c r="I66" i="3"/>
  <c r="K69" i="3"/>
  <c r="I97" i="3"/>
  <c r="K97" i="3" s="1"/>
  <c r="K98" i="3"/>
  <c r="I144" i="3"/>
  <c r="K144" i="3" s="1"/>
  <c r="K145" i="3"/>
  <c r="I161" i="3"/>
  <c r="K161" i="3" s="1"/>
  <c r="K162" i="3"/>
  <c r="I177" i="3"/>
  <c r="K177" i="3" s="1"/>
  <c r="K178" i="3"/>
  <c r="I251" i="3"/>
  <c r="K252" i="3"/>
  <c r="I301" i="3"/>
  <c r="K301" i="3" s="1"/>
  <c r="K302" i="3"/>
  <c r="I348" i="3"/>
  <c r="K348" i="3" s="1"/>
  <c r="K349" i="3"/>
  <c r="I370" i="3"/>
  <c r="K370" i="3" s="1"/>
  <c r="K371" i="3"/>
  <c r="I381" i="3"/>
  <c r="K381" i="3" s="1"/>
  <c r="K382" i="3"/>
  <c r="I394" i="3"/>
  <c r="K395" i="3"/>
  <c r="I408" i="3"/>
  <c r="K408" i="3" s="1"/>
  <c r="K409" i="3"/>
  <c r="I425" i="3"/>
  <c r="K425" i="3" s="1"/>
  <c r="K426" i="3"/>
  <c r="I451" i="3"/>
  <c r="K452" i="3"/>
  <c r="H115" i="2"/>
  <c r="J115" i="2" s="1"/>
  <c r="J116" i="2"/>
  <c r="N38" i="2"/>
  <c r="P39" i="2"/>
  <c r="N124" i="2"/>
  <c r="P124" i="2" s="1"/>
  <c r="P125" i="2"/>
  <c r="N157" i="2"/>
  <c r="P157" i="2" s="1"/>
  <c r="P158" i="2"/>
  <c r="N172" i="2"/>
  <c r="P173" i="2"/>
  <c r="N197" i="2"/>
  <c r="P197" i="2" s="1"/>
  <c r="P198" i="2"/>
  <c r="N259" i="2"/>
  <c r="P260" i="2"/>
  <c r="N276" i="2"/>
  <c r="P276" i="2" s="1"/>
  <c r="P277" i="2"/>
  <c r="N355" i="2"/>
  <c r="P356" i="2"/>
  <c r="N403" i="2"/>
  <c r="P404" i="2"/>
  <c r="N435" i="2"/>
  <c r="P436" i="2"/>
  <c r="N315" i="2"/>
  <c r="P315" i="2" s="1"/>
  <c r="P316" i="2"/>
  <c r="N426" i="2"/>
  <c r="P427" i="2"/>
  <c r="L66" i="3"/>
  <c r="N69" i="3"/>
  <c r="L97" i="3"/>
  <c r="N97" i="3" s="1"/>
  <c r="N98" i="3"/>
  <c r="L144" i="3"/>
  <c r="N144" i="3" s="1"/>
  <c r="N145" i="3"/>
  <c r="L161" i="3"/>
  <c r="N161" i="3" s="1"/>
  <c r="N162" i="3"/>
  <c r="L177" i="3"/>
  <c r="N177" i="3" s="1"/>
  <c r="N178" i="3"/>
  <c r="L251" i="3"/>
  <c r="N252" i="3"/>
  <c r="L301" i="3"/>
  <c r="N301" i="3" s="1"/>
  <c r="N302" i="3"/>
  <c r="L348" i="3"/>
  <c r="N348" i="3" s="1"/>
  <c r="N349" i="3"/>
  <c r="L370" i="3"/>
  <c r="N370" i="3" s="1"/>
  <c r="N371" i="3"/>
  <c r="L381" i="3"/>
  <c r="N381" i="3" s="1"/>
  <c r="N382" i="3"/>
  <c r="L394" i="3"/>
  <c r="N395" i="3"/>
  <c r="L408" i="3"/>
  <c r="N408" i="3" s="1"/>
  <c r="N409" i="3"/>
  <c r="L425" i="3"/>
  <c r="N425" i="3" s="1"/>
  <c r="N426" i="3"/>
  <c r="L451" i="3"/>
  <c r="N452" i="3"/>
  <c r="H118" i="2"/>
  <c r="J118" i="2" s="1"/>
  <c r="J119" i="2"/>
  <c r="K41" i="2"/>
  <c r="M41" i="2" s="1"/>
  <c r="M42" i="2"/>
  <c r="K65" i="2"/>
  <c r="M68" i="2"/>
  <c r="K154" i="2"/>
  <c r="M154" i="2" s="1"/>
  <c r="M155" i="2"/>
  <c r="K192" i="2"/>
  <c r="M192" i="2" s="1"/>
  <c r="M195" i="2"/>
  <c r="K208" i="2"/>
  <c r="M208" i="2" s="1"/>
  <c r="M209" i="2"/>
  <c r="K271" i="2"/>
  <c r="M271" i="2" s="1"/>
  <c r="M272" i="2"/>
  <c r="K315" i="2"/>
  <c r="M315" i="2" s="1"/>
  <c r="M316" i="2"/>
  <c r="K336" i="2"/>
  <c r="M336" i="2" s="1"/>
  <c r="M337" i="2"/>
  <c r="K358" i="2"/>
  <c r="M358" i="2" s="1"/>
  <c r="M359" i="2"/>
  <c r="K412" i="2"/>
  <c r="M413" i="2"/>
  <c r="K440" i="2"/>
  <c r="M440" i="2" s="1"/>
  <c r="M441" i="2"/>
  <c r="K451" i="2"/>
  <c r="M451" i="2" s="1"/>
  <c r="M452" i="2"/>
  <c r="K461" i="2"/>
  <c r="M461" i="2" s="1"/>
  <c r="M462" i="2"/>
  <c r="I444" i="3"/>
  <c r="K444" i="3" s="1"/>
  <c r="K447" i="3"/>
  <c r="N202" i="2"/>
  <c r="P202" i="2" s="1"/>
  <c r="P203" i="2"/>
  <c r="N271" i="2"/>
  <c r="P271" i="2" s="1"/>
  <c r="P272" i="2"/>
  <c r="N358" i="2"/>
  <c r="P358" i="2" s="1"/>
  <c r="P359" i="2"/>
  <c r="N412" i="2"/>
  <c r="P413" i="2"/>
  <c r="N461" i="2"/>
  <c r="P461" i="2" s="1"/>
  <c r="P462" i="2"/>
  <c r="M49" i="2" l="1"/>
  <c r="P49" i="2"/>
  <c r="K27" i="3"/>
  <c r="K26" i="3" s="1"/>
  <c r="I26" i="3"/>
  <c r="N27" i="3"/>
  <c r="L26" i="3"/>
  <c r="N26" i="3" s="1"/>
  <c r="I75" i="3"/>
  <c r="K75" i="3" s="1"/>
  <c r="J333" i="1"/>
  <c r="I349" i="1"/>
  <c r="O349" i="1"/>
  <c r="O333" i="1" s="1"/>
  <c r="M333" i="1"/>
  <c r="K76" i="3"/>
  <c r="P80" i="2"/>
  <c r="M80" i="2"/>
  <c r="K152" i="3"/>
  <c r="P355" i="2"/>
  <c r="P354" i="2" s="1"/>
  <c r="N354" i="2"/>
  <c r="L344" i="3"/>
  <c r="K345" i="3"/>
  <c r="K344" i="3" s="1"/>
  <c r="I344" i="3"/>
  <c r="M355" i="2"/>
  <c r="M354" i="2" s="1"/>
  <c r="K354" i="2"/>
  <c r="N24" i="2"/>
  <c r="N23" i="2" s="1"/>
  <c r="N152" i="3"/>
  <c r="I233" i="3"/>
  <c r="L233" i="3"/>
  <c r="K19" i="3"/>
  <c r="L307" i="3"/>
  <c r="N307" i="3" s="1"/>
  <c r="L117" i="3"/>
  <c r="N117" i="3" s="1"/>
  <c r="K204" i="3"/>
  <c r="N204" i="3"/>
  <c r="H204" i="3"/>
  <c r="L18" i="3"/>
  <c r="N18" i="3" s="1"/>
  <c r="I44" i="3"/>
  <c r="K44" i="3" s="1"/>
  <c r="L263" i="3"/>
  <c r="N263" i="3" s="1"/>
  <c r="I373" i="3"/>
  <c r="K373" i="3" s="1"/>
  <c r="I307" i="3"/>
  <c r="K307" i="3" s="1"/>
  <c r="L44" i="3"/>
  <c r="N44" i="3" s="1"/>
  <c r="I263" i="3"/>
  <c r="K263" i="3" s="1"/>
  <c r="N251" i="3"/>
  <c r="N233" i="3" s="1"/>
  <c r="P426" i="2"/>
  <c r="N425" i="2"/>
  <c r="P425" i="2" s="1"/>
  <c r="N424" i="2"/>
  <c r="N434" i="2"/>
  <c r="P434" i="2" s="1"/>
  <c r="P435" i="2"/>
  <c r="N433" i="2"/>
  <c r="N258" i="2"/>
  <c r="P259" i="2"/>
  <c r="I393" i="3"/>
  <c r="K394" i="3"/>
  <c r="I65" i="3"/>
  <c r="K65" i="3" s="1"/>
  <c r="K66" i="3"/>
  <c r="L454" i="3"/>
  <c r="N454" i="3" s="1"/>
  <c r="N455" i="3"/>
  <c r="N139" i="3"/>
  <c r="L138" i="3"/>
  <c r="I117" i="3"/>
  <c r="K118" i="3"/>
  <c r="L419" i="3"/>
  <c r="N419" i="3" s="1"/>
  <c r="N420" i="3"/>
  <c r="K393" i="2"/>
  <c r="M394" i="2"/>
  <c r="P412" i="2"/>
  <c r="N410" i="2"/>
  <c r="N411" i="2"/>
  <c r="P411" i="2" s="1"/>
  <c r="M412" i="2"/>
  <c r="K411" i="2"/>
  <c r="M411" i="2" s="1"/>
  <c r="K410" i="2"/>
  <c r="K64" i="2"/>
  <c r="M65" i="2"/>
  <c r="L393" i="3"/>
  <c r="N394" i="3"/>
  <c r="L65" i="3"/>
  <c r="N65" i="3" s="1"/>
  <c r="N66" i="3"/>
  <c r="P38" i="2"/>
  <c r="N37" i="2"/>
  <c r="I450" i="3"/>
  <c r="K451" i="3"/>
  <c r="K251" i="3"/>
  <c r="K233" i="3" s="1"/>
  <c r="K417" i="2"/>
  <c r="M419" i="2"/>
  <c r="K418" i="2"/>
  <c r="M418" i="2" s="1"/>
  <c r="L40" i="3"/>
  <c r="N40" i="3" s="1"/>
  <c r="N41" i="3"/>
  <c r="I454" i="3"/>
  <c r="K454" i="3" s="1"/>
  <c r="K455" i="3"/>
  <c r="K182" i="3"/>
  <c r="I181" i="3"/>
  <c r="K181" i="3" s="1"/>
  <c r="I157" i="3"/>
  <c r="K157" i="3" s="1"/>
  <c r="K439" i="2"/>
  <c r="K24" i="2"/>
  <c r="K425" i="2"/>
  <c r="M425" i="2" s="1"/>
  <c r="M426" i="2"/>
  <c r="K424" i="2"/>
  <c r="L111" i="3"/>
  <c r="N112" i="3"/>
  <c r="P346" i="2"/>
  <c r="N345" i="2"/>
  <c r="I111" i="3"/>
  <c r="K112" i="3"/>
  <c r="K401" i="2"/>
  <c r="M403" i="2"/>
  <c r="K402" i="2"/>
  <c r="M402" i="2" s="1"/>
  <c r="M38" i="2"/>
  <c r="K37" i="2"/>
  <c r="N345" i="3"/>
  <c r="N344" i="3" s="1"/>
  <c r="L147" i="3"/>
  <c r="N147" i="3" s="1"/>
  <c r="N148" i="3"/>
  <c r="K398" i="3"/>
  <c r="I397" i="3"/>
  <c r="K397" i="3" s="1"/>
  <c r="K139" i="3"/>
  <c r="I138" i="3"/>
  <c r="I40" i="3"/>
  <c r="K40" i="3" s="1"/>
  <c r="K41" i="3"/>
  <c r="I14" i="3"/>
  <c r="K14" i="3" s="1"/>
  <c r="K15" i="3"/>
  <c r="L157" i="3"/>
  <c r="N157" i="3" s="1"/>
  <c r="L438" i="3"/>
  <c r="N439" i="2"/>
  <c r="L75" i="3"/>
  <c r="N75" i="3" s="1"/>
  <c r="N76" i="3"/>
  <c r="N393" i="2"/>
  <c r="P394" i="2"/>
  <c r="P403" i="2"/>
  <c r="N401" i="2"/>
  <c r="N402" i="2"/>
  <c r="P402" i="2" s="1"/>
  <c r="L373" i="3"/>
  <c r="I133" i="3"/>
  <c r="K133" i="3" s="1"/>
  <c r="K134" i="3"/>
  <c r="L450" i="3"/>
  <c r="N451" i="3"/>
  <c r="P172" i="2"/>
  <c r="N163" i="2"/>
  <c r="P163" i="2" s="1"/>
  <c r="M346" i="2"/>
  <c r="K345" i="2"/>
  <c r="N398" i="3"/>
  <c r="L397" i="3"/>
  <c r="N397" i="3" s="1"/>
  <c r="K405" i="3"/>
  <c r="I404" i="3"/>
  <c r="K404" i="3" s="1"/>
  <c r="I147" i="3"/>
  <c r="K147" i="3" s="1"/>
  <c r="K148" i="3"/>
  <c r="I71" i="3"/>
  <c r="K71" i="3" s="1"/>
  <c r="K72" i="3"/>
  <c r="L133" i="3"/>
  <c r="N133" i="3" s="1"/>
  <c r="N134" i="3"/>
  <c r="K450" i="2"/>
  <c r="M450" i="2" s="1"/>
  <c r="L128" i="3"/>
  <c r="N128" i="3" s="1"/>
  <c r="N129" i="3"/>
  <c r="P419" i="2"/>
  <c r="N418" i="2"/>
  <c r="P418" i="2" s="1"/>
  <c r="N417" i="2"/>
  <c r="F40" i="3"/>
  <c r="H40" i="3" s="1"/>
  <c r="H41" i="3"/>
  <c r="I128" i="3"/>
  <c r="K128" i="3" s="1"/>
  <c r="K129" i="3"/>
  <c r="K433" i="2"/>
  <c r="M435" i="2"/>
  <c r="K434" i="2"/>
  <c r="M434" i="2" s="1"/>
  <c r="K258" i="2"/>
  <c r="M259" i="2"/>
  <c r="N405" i="3"/>
  <c r="L404" i="3"/>
  <c r="N404" i="3" s="1"/>
  <c r="N367" i="3"/>
  <c r="L366" i="3"/>
  <c r="N366" i="3" s="1"/>
  <c r="N182" i="3"/>
  <c r="L181" i="3"/>
  <c r="N181" i="3" s="1"/>
  <c r="L71" i="3"/>
  <c r="N71" i="3" s="1"/>
  <c r="N72" i="3"/>
  <c r="N64" i="2"/>
  <c r="P65" i="2"/>
  <c r="K291" i="3"/>
  <c r="I287" i="3"/>
  <c r="K287" i="3" s="1"/>
  <c r="I419" i="3"/>
  <c r="K419" i="3" s="1"/>
  <c r="I438" i="3"/>
  <c r="N450" i="2"/>
  <c r="P450" i="2" s="1"/>
  <c r="N291" i="3"/>
  <c r="L287" i="3"/>
  <c r="N287" i="3" s="1"/>
  <c r="L14" i="3"/>
  <c r="N14" i="3" s="1"/>
  <c r="N15" i="3"/>
  <c r="K367" i="3"/>
  <c r="I366" i="3"/>
  <c r="K366" i="3" s="1"/>
  <c r="I218" i="3"/>
  <c r="I287" i="1"/>
  <c r="P24" i="2" l="1"/>
  <c r="L116" i="3"/>
  <c r="N116" i="3" s="1"/>
  <c r="N22" i="2"/>
  <c r="P23" i="2"/>
  <c r="I215" i="3"/>
  <c r="I188" i="3" s="1"/>
  <c r="K188" i="3" s="1"/>
  <c r="K218" i="3"/>
  <c r="K257" i="2"/>
  <c r="M258" i="2"/>
  <c r="N416" i="2"/>
  <c r="P417" i="2"/>
  <c r="K344" i="2"/>
  <c r="M345" i="2"/>
  <c r="L343" i="3"/>
  <c r="N343" i="3" s="1"/>
  <c r="N373" i="3"/>
  <c r="L13" i="3"/>
  <c r="N13" i="3" s="1"/>
  <c r="N344" i="2"/>
  <c r="P345" i="2"/>
  <c r="K423" i="2"/>
  <c r="M424" i="2"/>
  <c r="M439" i="2"/>
  <c r="K438" i="2"/>
  <c r="M438" i="2" s="1"/>
  <c r="N393" i="3"/>
  <c r="L392" i="3"/>
  <c r="N392" i="3" s="1"/>
  <c r="I13" i="3"/>
  <c r="K13" i="3" s="1"/>
  <c r="N432" i="2"/>
  <c r="P433" i="2"/>
  <c r="I437" i="3"/>
  <c r="K437" i="3" s="1"/>
  <c r="K438" i="3"/>
  <c r="N450" i="3"/>
  <c r="L449" i="3"/>
  <c r="N449" i="3" s="1"/>
  <c r="N400" i="2"/>
  <c r="P401" i="2"/>
  <c r="K138" i="3"/>
  <c r="I132" i="3"/>
  <c r="K132" i="3" s="1"/>
  <c r="K36" i="2"/>
  <c r="M37" i="2"/>
  <c r="K400" i="2"/>
  <c r="M401" i="2"/>
  <c r="K353" i="2"/>
  <c r="K393" i="3"/>
  <c r="I392" i="3"/>
  <c r="K392" i="3" s="1"/>
  <c r="N63" i="2"/>
  <c r="P64" i="2"/>
  <c r="I343" i="3"/>
  <c r="K343" i="3" s="1"/>
  <c r="P439" i="2"/>
  <c r="N438" i="2"/>
  <c r="P438" i="2" s="1"/>
  <c r="K416" i="2"/>
  <c r="M417" i="2"/>
  <c r="K450" i="3"/>
  <c r="I449" i="3"/>
  <c r="K449" i="3" s="1"/>
  <c r="K63" i="2"/>
  <c r="M64" i="2"/>
  <c r="K392" i="2"/>
  <c r="M393" i="2"/>
  <c r="I116" i="3"/>
  <c r="K116" i="3" s="1"/>
  <c r="K117" i="3"/>
  <c r="N138" i="3"/>
  <c r="L132" i="3"/>
  <c r="N132" i="3" s="1"/>
  <c r="M433" i="2"/>
  <c r="K432" i="2"/>
  <c r="N353" i="2"/>
  <c r="N392" i="2"/>
  <c r="P393" i="2"/>
  <c r="L437" i="3"/>
  <c r="N437" i="3" s="1"/>
  <c r="N438" i="3"/>
  <c r="I110" i="3"/>
  <c r="K110" i="3" s="1"/>
  <c r="K111" i="3"/>
  <c r="L110" i="3"/>
  <c r="N110" i="3" s="1"/>
  <c r="N111" i="3"/>
  <c r="K23" i="2"/>
  <c r="M24" i="2"/>
  <c r="N36" i="2"/>
  <c r="P37" i="2"/>
  <c r="K409" i="2"/>
  <c r="M410" i="2"/>
  <c r="N409" i="2"/>
  <c r="P410" i="2"/>
  <c r="N257" i="2"/>
  <c r="P258" i="2"/>
  <c r="N423" i="2"/>
  <c r="P424" i="2"/>
  <c r="J28" i="1"/>
  <c r="M28" i="1"/>
  <c r="J35" i="1"/>
  <c r="M35" i="1"/>
  <c r="J40" i="1"/>
  <c r="M40" i="1"/>
  <c r="J46" i="1"/>
  <c r="M46" i="1"/>
  <c r="J49" i="1"/>
  <c r="M49" i="1"/>
  <c r="J52" i="1"/>
  <c r="M52" i="1"/>
  <c r="J59" i="1"/>
  <c r="M58" i="1"/>
  <c r="O58" i="1" s="1"/>
  <c r="J63" i="1"/>
  <c r="M63" i="1"/>
  <c r="J67" i="1"/>
  <c r="M67" i="1"/>
  <c r="J94" i="1"/>
  <c r="M94" i="1"/>
  <c r="J98" i="1"/>
  <c r="M98" i="1"/>
  <c r="J103" i="1"/>
  <c r="L103" i="1" s="1"/>
  <c r="M103" i="1"/>
  <c r="O103" i="1" s="1"/>
  <c r="J105" i="1"/>
  <c r="L105" i="1" s="1"/>
  <c r="M105" i="1"/>
  <c r="O105" i="1" s="1"/>
  <c r="J108" i="1"/>
  <c r="L108" i="1" s="1"/>
  <c r="M108" i="1"/>
  <c r="O108" i="1" s="1"/>
  <c r="J110" i="1"/>
  <c r="L110" i="1" s="1"/>
  <c r="M110" i="1"/>
  <c r="O110" i="1" s="1"/>
  <c r="J114" i="1"/>
  <c r="L114" i="1" s="1"/>
  <c r="M114" i="1"/>
  <c r="O114" i="1" s="1"/>
  <c r="J117" i="1"/>
  <c r="M117" i="1"/>
  <c r="J124" i="1"/>
  <c r="M124" i="1"/>
  <c r="J130" i="1"/>
  <c r="L130" i="1" s="1"/>
  <c r="M130" i="1"/>
  <c r="O130" i="1" s="1"/>
  <c r="J132" i="1"/>
  <c r="L132" i="1" s="1"/>
  <c r="M132" i="1"/>
  <c r="O132" i="1" s="1"/>
  <c r="J134" i="1"/>
  <c r="L134" i="1" s="1"/>
  <c r="M134" i="1"/>
  <c r="O134" i="1" s="1"/>
  <c r="J138" i="1"/>
  <c r="M138" i="1"/>
  <c r="J143" i="1"/>
  <c r="M143" i="1"/>
  <c r="J147" i="1"/>
  <c r="M147" i="1"/>
  <c r="J153" i="1"/>
  <c r="M153" i="1"/>
  <c r="J158" i="1"/>
  <c r="M158" i="1"/>
  <c r="J161" i="1"/>
  <c r="M161" i="1"/>
  <c r="J166" i="1"/>
  <c r="M166" i="1"/>
  <c r="J168" i="1"/>
  <c r="L168" i="1" s="1"/>
  <c r="M168" i="1"/>
  <c r="O168" i="1" s="1"/>
  <c r="J169" i="1"/>
  <c r="L169" i="1" s="1"/>
  <c r="M169" i="1"/>
  <c r="O169" i="1" s="1"/>
  <c r="J172" i="1"/>
  <c r="M172" i="1"/>
  <c r="J175" i="1"/>
  <c r="M175" i="1"/>
  <c r="J188" i="1"/>
  <c r="M188" i="1"/>
  <c r="J191" i="1"/>
  <c r="M191" i="1"/>
  <c r="J195" i="1"/>
  <c r="L195" i="1" s="1"/>
  <c r="M195" i="1"/>
  <c r="O195" i="1" s="1"/>
  <c r="J197" i="1"/>
  <c r="L197" i="1" s="1"/>
  <c r="M197" i="1"/>
  <c r="O197" i="1" s="1"/>
  <c r="J199" i="1"/>
  <c r="L199" i="1" s="1"/>
  <c r="M199" i="1"/>
  <c r="O199" i="1" s="1"/>
  <c r="J202" i="1"/>
  <c r="M202" i="1"/>
  <c r="J205" i="1"/>
  <c r="L205" i="1" s="1"/>
  <c r="M205" i="1"/>
  <c r="O205" i="1" s="1"/>
  <c r="J207" i="1"/>
  <c r="L207" i="1" s="1"/>
  <c r="M207" i="1"/>
  <c r="O207" i="1" s="1"/>
  <c r="J210" i="1"/>
  <c r="M210" i="1"/>
  <c r="J216" i="1"/>
  <c r="M216" i="1"/>
  <c r="J219" i="1"/>
  <c r="L219" i="1" s="1"/>
  <c r="M219" i="1"/>
  <c r="O219" i="1" s="1"/>
  <c r="M221" i="1"/>
  <c r="O221" i="1" s="1"/>
  <c r="J223" i="1"/>
  <c r="M223" i="1"/>
  <c r="J236" i="1"/>
  <c r="M236" i="1"/>
  <c r="J240" i="1"/>
  <c r="L240" i="1" s="1"/>
  <c r="M240" i="1"/>
  <c r="O240" i="1" s="1"/>
  <c r="J242" i="1"/>
  <c r="L242" i="1" s="1"/>
  <c r="M242" i="1"/>
  <c r="O242" i="1" s="1"/>
  <c r="J244" i="1"/>
  <c r="L244" i="1" s="1"/>
  <c r="M244" i="1"/>
  <c r="O244" i="1" s="1"/>
  <c r="J247" i="1"/>
  <c r="M247" i="1"/>
  <c r="J250" i="1"/>
  <c r="M250" i="1"/>
  <c r="J255" i="1"/>
  <c r="M255" i="1"/>
  <c r="J258" i="1"/>
  <c r="M258" i="1"/>
  <c r="J271" i="1"/>
  <c r="M271" i="1"/>
  <c r="J276" i="1"/>
  <c r="L276" i="1" s="1"/>
  <c r="M276" i="1"/>
  <c r="O276" i="1" s="1"/>
  <c r="J278" i="1"/>
  <c r="L278" i="1" s="1"/>
  <c r="M278" i="1"/>
  <c r="O278" i="1" s="1"/>
  <c r="J280" i="1"/>
  <c r="L280" i="1" s="1"/>
  <c r="M280" i="1"/>
  <c r="O280" i="1" s="1"/>
  <c r="J287" i="1"/>
  <c r="L287" i="1" s="1"/>
  <c r="M287" i="1"/>
  <c r="O287" i="1" s="1"/>
  <c r="J290" i="1"/>
  <c r="L290" i="1" s="1"/>
  <c r="M290" i="1"/>
  <c r="O290" i="1" s="1"/>
  <c r="J293" i="1"/>
  <c r="M293" i="1"/>
  <c r="J297" i="1"/>
  <c r="M297" i="1"/>
  <c r="J303" i="1"/>
  <c r="M303" i="1"/>
  <c r="O303" i="1" s="1"/>
  <c r="J310" i="1"/>
  <c r="M310" i="1"/>
  <c r="J313" i="1"/>
  <c r="L313" i="1" s="1"/>
  <c r="M313" i="1"/>
  <c r="O313" i="1" s="1"/>
  <c r="J315" i="1"/>
  <c r="L315" i="1" s="1"/>
  <c r="M315" i="1"/>
  <c r="O315" i="1" s="1"/>
  <c r="J318" i="1"/>
  <c r="M318" i="1"/>
  <c r="J328" i="1"/>
  <c r="M328" i="1"/>
  <c r="J331" i="1"/>
  <c r="M331" i="1"/>
  <c r="J401" i="1"/>
  <c r="M401" i="1"/>
  <c r="J403" i="1"/>
  <c r="L403" i="1" s="1"/>
  <c r="M403" i="1"/>
  <c r="O403" i="1" s="1"/>
  <c r="J405" i="1"/>
  <c r="L405" i="1" s="1"/>
  <c r="M405" i="1"/>
  <c r="O405" i="1" s="1"/>
  <c r="J410" i="1"/>
  <c r="M410" i="1"/>
  <c r="J414" i="1"/>
  <c r="M414" i="1"/>
  <c r="J417" i="1"/>
  <c r="M417" i="1"/>
  <c r="J421" i="1"/>
  <c r="M421" i="1"/>
  <c r="J424" i="1"/>
  <c r="M424" i="1"/>
  <c r="J433" i="1"/>
  <c r="L433" i="1" s="1"/>
  <c r="M433" i="1"/>
  <c r="O433" i="1" s="1"/>
  <c r="J435" i="1"/>
  <c r="L435" i="1" s="1"/>
  <c r="M435" i="1"/>
  <c r="O435" i="1" s="1"/>
  <c r="J439" i="1"/>
  <c r="L439" i="1" s="1"/>
  <c r="M439" i="1"/>
  <c r="O439" i="1" s="1"/>
  <c r="J441" i="1"/>
  <c r="L441" i="1" s="1"/>
  <c r="M441" i="1"/>
  <c r="O441" i="1" s="1"/>
  <c r="J452" i="1"/>
  <c r="L452" i="1" s="1"/>
  <c r="M452" i="1"/>
  <c r="O452" i="1" s="1"/>
  <c r="J454" i="1"/>
  <c r="L454" i="1" s="1"/>
  <c r="M454" i="1"/>
  <c r="O454" i="1" s="1"/>
  <c r="J459" i="1"/>
  <c r="M459" i="1"/>
  <c r="J465" i="1"/>
  <c r="M465" i="1"/>
  <c r="J469" i="1"/>
  <c r="L469" i="1" s="1"/>
  <c r="M469" i="1"/>
  <c r="O469" i="1" s="1"/>
  <c r="J471" i="1"/>
  <c r="L471" i="1" s="1"/>
  <c r="M471" i="1"/>
  <c r="O471" i="1" s="1"/>
  <c r="J473" i="1"/>
  <c r="L473" i="1" s="1"/>
  <c r="M473" i="1"/>
  <c r="O473" i="1" s="1"/>
  <c r="J479" i="1"/>
  <c r="M479" i="1"/>
  <c r="J482" i="1"/>
  <c r="L482" i="1" s="1"/>
  <c r="M482" i="1"/>
  <c r="O482" i="1" s="1"/>
  <c r="J484" i="1"/>
  <c r="L484" i="1" s="1"/>
  <c r="M484" i="1"/>
  <c r="O484" i="1" s="1"/>
  <c r="J486" i="1"/>
  <c r="L486" i="1" s="1"/>
  <c r="M486" i="1"/>
  <c r="O486" i="1" s="1"/>
  <c r="J489" i="1"/>
  <c r="M489" i="1"/>
  <c r="M420" i="1" l="1"/>
  <c r="O420" i="1" s="1"/>
  <c r="O421" i="1"/>
  <c r="M413" i="1"/>
  <c r="O413" i="1" s="1"/>
  <c r="O414" i="1"/>
  <c r="N109" i="2"/>
  <c r="P109" i="2" s="1"/>
  <c r="O401" i="1"/>
  <c r="N58" i="2"/>
  <c r="N57" i="2" s="1"/>
  <c r="O223" i="1"/>
  <c r="J209" i="1"/>
  <c r="L209" i="1" s="1"/>
  <c r="L210" i="1"/>
  <c r="J187" i="1"/>
  <c r="L187" i="1" s="1"/>
  <c r="L188" i="1"/>
  <c r="J97" i="1"/>
  <c r="L97" i="1" s="1"/>
  <c r="L98" i="1"/>
  <c r="J62" i="1"/>
  <c r="L62" i="1" s="1"/>
  <c r="L63" i="1"/>
  <c r="J45" i="1"/>
  <c r="L45" i="1" s="1"/>
  <c r="L46" i="1"/>
  <c r="J34" i="1"/>
  <c r="L35" i="1"/>
  <c r="J456" i="1"/>
  <c r="L456" i="1" s="1"/>
  <c r="L459" i="1"/>
  <c r="J420" i="1"/>
  <c r="L420" i="1" s="1"/>
  <c r="L421" i="1"/>
  <c r="J413" i="1"/>
  <c r="L413" i="1" s="1"/>
  <c r="L414" i="1"/>
  <c r="K109" i="2"/>
  <c r="K108" i="2" s="1"/>
  <c r="L401" i="1"/>
  <c r="K58" i="2"/>
  <c r="M58" i="2" s="1"/>
  <c r="L223" i="1"/>
  <c r="M93" i="1"/>
  <c r="O93" i="1" s="1"/>
  <c r="O94" i="1"/>
  <c r="M66" i="1"/>
  <c r="O66" i="1" s="1"/>
  <c r="O67" i="1"/>
  <c r="M39" i="1"/>
  <c r="O39" i="1" s="1"/>
  <c r="O40" i="1"/>
  <c r="M488" i="1"/>
  <c r="O488" i="1" s="1"/>
  <c r="O489" i="1"/>
  <c r="M423" i="1"/>
  <c r="O423" i="1" s="1"/>
  <c r="O424" i="1"/>
  <c r="M416" i="1"/>
  <c r="O416" i="1" s="1"/>
  <c r="O417" i="1"/>
  <c r="M409" i="1"/>
  <c r="O410" i="1"/>
  <c r="J93" i="1"/>
  <c r="L93" i="1" s="1"/>
  <c r="L94" i="1"/>
  <c r="J66" i="1"/>
  <c r="L66" i="1" s="1"/>
  <c r="L67" i="1"/>
  <c r="J58" i="1"/>
  <c r="L58" i="1" s="1"/>
  <c r="L59" i="1"/>
  <c r="J39" i="1"/>
  <c r="J38" i="1" s="1"/>
  <c r="L40" i="1"/>
  <c r="M456" i="1"/>
  <c r="O456" i="1" s="1"/>
  <c r="O459" i="1"/>
  <c r="M478" i="1"/>
  <c r="O478" i="1" s="1"/>
  <c r="O479" i="1"/>
  <c r="M464" i="1"/>
  <c r="O465" i="1"/>
  <c r="J488" i="1"/>
  <c r="L488" i="1" s="1"/>
  <c r="L489" i="1"/>
  <c r="J478" i="1"/>
  <c r="L478" i="1" s="1"/>
  <c r="L479" i="1"/>
  <c r="J464" i="1"/>
  <c r="L465" i="1"/>
  <c r="J423" i="1"/>
  <c r="L423" i="1" s="1"/>
  <c r="L424" i="1"/>
  <c r="J416" i="1"/>
  <c r="L416" i="1" s="1"/>
  <c r="L417" i="1"/>
  <c r="J409" i="1"/>
  <c r="L410" i="1"/>
  <c r="J300" i="1"/>
  <c r="L300" i="1" s="1"/>
  <c r="L303" i="1"/>
  <c r="M209" i="1"/>
  <c r="O209" i="1" s="1"/>
  <c r="O210" i="1"/>
  <c r="M187" i="1"/>
  <c r="O187" i="1" s="1"/>
  <c r="O188" i="1"/>
  <c r="M97" i="1"/>
  <c r="O97" i="1" s="1"/>
  <c r="O98" i="1"/>
  <c r="M62" i="1"/>
  <c r="O62" i="1" s="1"/>
  <c r="O63" i="1"/>
  <c r="M45" i="1"/>
  <c r="O45" i="1" s="1"/>
  <c r="O46" i="1"/>
  <c r="M33" i="1"/>
  <c r="O33" i="1" s="1"/>
  <c r="O35" i="1"/>
  <c r="M327" i="1"/>
  <c r="O327" i="1" s="1"/>
  <c r="O328" i="1"/>
  <c r="M309" i="1"/>
  <c r="O309" i="1" s="1"/>
  <c r="O310" i="1"/>
  <c r="M296" i="1"/>
  <c r="O297" i="1"/>
  <c r="M257" i="1"/>
  <c r="O257" i="1" s="1"/>
  <c r="O258" i="1"/>
  <c r="M249" i="1"/>
  <c r="O249" i="1" s="1"/>
  <c r="O250" i="1"/>
  <c r="J171" i="1"/>
  <c r="L171" i="1" s="1"/>
  <c r="L172" i="1"/>
  <c r="J160" i="1"/>
  <c r="L160" i="1" s="1"/>
  <c r="L161" i="1"/>
  <c r="J152" i="1"/>
  <c r="L153" i="1"/>
  <c r="J142" i="1"/>
  <c r="L143" i="1"/>
  <c r="J116" i="1"/>
  <c r="L116" i="1" s="1"/>
  <c r="L117" i="1"/>
  <c r="J82" i="1"/>
  <c r="L83" i="1"/>
  <c r="J51" i="1"/>
  <c r="L51" i="1" s="1"/>
  <c r="L52" i="1"/>
  <c r="N422" i="2"/>
  <c r="P422" i="2" s="1"/>
  <c r="P423" i="2"/>
  <c r="N408" i="2"/>
  <c r="P408" i="2" s="1"/>
  <c r="P409" i="2"/>
  <c r="N35" i="2"/>
  <c r="P35" i="2" s="1"/>
  <c r="P36" i="2"/>
  <c r="N352" i="2"/>
  <c r="P353" i="2"/>
  <c r="K391" i="2"/>
  <c r="M391" i="2" s="1"/>
  <c r="M392" i="2"/>
  <c r="K422" i="2"/>
  <c r="M422" i="2" s="1"/>
  <c r="M423" i="2"/>
  <c r="J327" i="1"/>
  <c r="L327" i="1" s="1"/>
  <c r="L328" i="1"/>
  <c r="J309" i="1"/>
  <c r="L309" i="1" s="1"/>
  <c r="L310" i="1"/>
  <c r="J296" i="1"/>
  <c r="L297" i="1"/>
  <c r="J257" i="1"/>
  <c r="L258" i="1"/>
  <c r="J249" i="1"/>
  <c r="L249" i="1" s="1"/>
  <c r="L250" i="1"/>
  <c r="M215" i="1"/>
  <c r="O216" i="1"/>
  <c r="M201" i="1"/>
  <c r="O201" i="1" s="1"/>
  <c r="O202" i="1"/>
  <c r="M190" i="1"/>
  <c r="O190" i="1" s="1"/>
  <c r="O191" i="1"/>
  <c r="M174" i="1"/>
  <c r="O174" i="1" s="1"/>
  <c r="O175" i="1"/>
  <c r="M165" i="1"/>
  <c r="O166" i="1"/>
  <c r="M157" i="1"/>
  <c r="O157" i="1" s="1"/>
  <c r="O158" i="1"/>
  <c r="M146" i="1"/>
  <c r="O147" i="1"/>
  <c r="M137" i="1"/>
  <c r="O138" i="1"/>
  <c r="M123" i="1"/>
  <c r="O124" i="1"/>
  <c r="M48" i="1"/>
  <c r="O48" i="1" s="1"/>
  <c r="O49" i="1"/>
  <c r="M27" i="1"/>
  <c r="O28" i="1"/>
  <c r="K431" i="2"/>
  <c r="M431" i="2" s="1"/>
  <c r="M432" i="2"/>
  <c r="K399" i="2"/>
  <c r="M399" i="2" s="1"/>
  <c r="M400" i="2"/>
  <c r="N431" i="2"/>
  <c r="P431" i="2" s="1"/>
  <c r="P432" i="2"/>
  <c r="N415" i="2"/>
  <c r="P415" i="2" s="1"/>
  <c r="P416" i="2"/>
  <c r="K215" i="3"/>
  <c r="M330" i="1"/>
  <c r="O330" i="1" s="1"/>
  <c r="O331" i="1"/>
  <c r="M317" i="1"/>
  <c r="O317" i="1" s="1"/>
  <c r="O318" i="1"/>
  <c r="M292" i="1"/>
  <c r="O293" i="1"/>
  <c r="M270" i="1"/>
  <c r="O271" i="1"/>
  <c r="M254" i="1"/>
  <c r="O254" i="1" s="1"/>
  <c r="O255" i="1"/>
  <c r="M246" i="1"/>
  <c r="O246" i="1" s="1"/>
  <c r="O247" i="1"/>
  <c r="M233" i="1"/>
  <c r="O236" i="1"/>
  <c r="J215" i="1"/>
  <c r="L216" i="1"/>
  <c r="J201" i="1"/>
  <c r="L201" i="1" s="1"/>
  <c r="L202" i="1"/>
  <c r="J190" i="1"/>
  <c r="L190" i="1" s="1"/>
  <c r="L191" i="1"/>
  <c r="J174" i="1"/>
  <c r="L174" i="1" s="1"/>
  <c r="L175" i="1"/>
  <c r="J165" i="1"/>
  <c r="L166" i="1"/>
  <c r="J157" i="1"/>
  <c r="L157" i="1" s="1"/>
  <c r="L158" i="1"/>
  <c r="J146" i="1"/>
  <c r="L147" i="1"/>
  <c r="J137" i="1"/>
  <c r="L138" i="1"/>
  <c r="J123" i="1"/>
  <c r="L124" i="1"/>
  <c r="J48" i="1"/>
  <c r="L48" i="1" s="1"/>
  <c r="L49" i="1"/>
  <c r="J27" i="1"/>
  <c r="L28" i="1"/>
  <c r="N256" i="2"/>
  <c r="P257" i="2"/>
  <c r="K408" i="2"/>
  <c r="M408" i="2" s="1"/>
  <c r="M409" i="2"/>
  <c r="K22" i="2"/>
  <c r="M23" i="2"/>
  <c r="N391" i="2"/>
  <c r="P391" i="2" s="1"/>
  <c r="P392" i="2"/>
  <c r="K62" i="2"/>
  <c r="M62" i="2" s="1"/>
  <c r="M63" i="2"/>
  <c r="K415" i="2"/>
  <c r="M415" i="2" s="1"/>
  <c r="M416" i="2"/>
  <c r="N343" i="2"/>
  <c r="P344" i="2"/>
  <c r="J330" i="1"/>
  <c r="L330" i="1" s="1"/>
  <c r="L331" i="1"/>
  <c r="J317" i="1"/>
  <c r="L317" i="1" s="1"/>
  <c r="L318" i="1"/>
  <c r="J292" i="1"/>
  <c r="L293" i="1"/>
  <c r="J270" i="1"/>
  <c r="L271" i="1"/>
  <c r="J254" i="1"/>
  <c r="L254" i="1" s="1"/>
  <c r="L255" i="1"/>
  <c r="J246" i="1"/>
  <c r="L247" i="1"/>
  <c r="J233" i="1"/>
  <c r="L236" i="1"/>
  <c r="M171" i="1"/>
  <c r="O171" i="1" s="1"/>
  <c r="O172" i="1"/>
  <c r="M160" i="1"/>
  <c r="O160" i="1" s="1"/>
  <c r="O161" i="1"/>
  <c r="M152" i="1"/>
  <c r="O153" i="1"/>
  <c r="M142" i="1"/>
  <c r="O143" i="1"/>
  <c r="M116" i="1"/>
  <c r="O116" i="1" s="1"/>
  <c r="O117" i="1"/>
  <c r="M82" i="1"/>
  <c r="O83" i="1"/>
  <c r="M51" i="1"/>
  <c r="O51" i="1" s="1"/>
  <c r="O52" i="1"/>
  <c r="N62" i="2"/>
  <c r="P62" i="2" s="1"/>
  <c r="P63" i="2"/>
  <c r="K352" i="2"/>
  <c r="M353" i="2"/>
  <c r="K35" i="2"/>
  <c r="M35" i="2" s="1"/>
  <c r="M36" i="2"/>
  <c r="N399" i="2"/>
  <c r="P399" i="2" s="1"/>
  <c r="P400" i="2"/>
  <c r="K343" i="2"/>
  <c r="M344" i="2"/>
  <c r="K256" i="2"/>
  <c r="M257" i="2"/>
  <c r="N21" i="2"/>
  <c r="P22" i="2"/>
  <c r="M107" i="1"/>
  <c r="O107" i="1" s="1"/>
  <c r="J107" i="1"/>
  <c r="L107" i="1" s="1"/>
  <c r="M438" i="1"/>
  <c r="J438" i="1"/>
  <c r="K326" i="2"/>
  <c r="M326" i="2" s="1"/>
  <c r="I336" i="3"/>
  <c r="L336" i="3"/>
  <c r="N326" i="2"/>
  <c r="P326" i="2" s="1"/>
  <c r="M300" i="1"/>
  <c r="J451" i="1"/>
  <c r="M312" i="1"/>
  <c r="J312" i="1"/>
  <c r="M239" i="1"/>
  <c r="M218" i="1"/>
  <c r="J204" i="1"/>
  <c r="L204" i="1" s="1"/>
  <c r="J102" i="1"/>
  <c r="J468" i="1"/>
  <c r="M204" i="1"/>
  <c r="O204" i="1" s="1"/>
  <c r="M129" i="1"/>
  <c r="M34" i="1"/>
  <c r="M102" i="1"/>
  <c r="J239" i="1"/>
  <c r="M468" i="1"/>
  <c r="J218" i="1"/>
  <c r="J129" i="1"/>
  <c r="M194" i="1"/>
  <c r="O194" i="1" s="1"/>
  <c r="M275" i="1"/>
  <c r="O275" i="1" s="1"/>
  <c r="J275" i="1"/>
  <c r="L275" i="1" s="1"/>
  <c r="J400" i="1"/>
  <c r="M400" i="1"/>
  <c r="M432" i="1"/>
  <c r="O432" i="1" s="1"/>
  <c r="J432" i="1"/>
  <c r="L432" i="1" s="1"/>
  <c r="M451" i="1"/>
  <c r="M481" i="1"/>
  <c r="J481" i="1"/>
  <c r="J194" i="1"/>
  <c r="L194" i="1" s="1"/>
  <c r="J33" i="1"/>
  <c r="L33" i="1" s="1"/>
  <c r="L215" i="1" l="1"/>
  <c r="J214" i="1"/>
  <c r="O215" i="1"/>
  <c r="M214" i="1"/>
  <c r="J92" i="1"/>
  <c r="L92" i="1" s="1"/>
  <c r="M412" i="1"/>
  <c r="O412" i="1" s="1"/>
  <c r="N108" i="2"/>
  <c r="P108" i="2" s="1"/>
  <c r="J57" i="1"/>
  <c r="L57" i="1" s="1"/>
  <c r="M92" i="1"/>
  <c r="O92" i="1" s="1"/>
  <c r="M57" i="1"/>
  <c r="O57" i="1" s="1"/>
  <c r="J419" i="1"/>
  <c r="L419" i="1" s="1"/>
  <c r="M419" i="1"/>
  <c r="O419" i="1" s="1"/>
  <c r="J412" i="1"/>
  <c r="L412" i="1" s="1"/>
  <c r="K57" i="2"/>
  <c r="M57" i="2" s="1"/>
  <c r="L39" i="1"/>
  <c r="M38" i="1"/>
  <c r="O38" i="1" s="1"/>
  <c r="M109" i="2"/>
  <c r="P58" i="2"/>
  <c r="L257" i="1"/>
  <c r="J238" i="1"/>
  <c r="L238" i="1" s="1"/>
  <c r="M299" i="1"/>
  <c r="O299" i="1" s="1"/>
  <c r="O300" i="1"/>
  <c r="J463" i="1"/>
  <c r="L463" i="1" s="1"/>
  <c r="L464" i="1"/>
  <c r="M408" i="1"/>
  <c r="O408" i="1" s="1"/>
  <c r="O409" i="1"/>
  <c r="J32" i="1"/>
  <c r="L32" i="1" s="1"/>
  <c r="L34" i="1"/>
  <c r="M32" i="1"/>
  <c r="O32" i="1" s="1"/>
  <c r="O34" i="1"/>
  <c r="J408" i="1"/>
  <c r="L408" i="1" s="1"/>
  <c r="L409" i="1"/>
  <c r="M463" i="1"/>
  <c r="O463" i="1" s="1"/>
  <c r="O464" i="1"/>
  <c r="L246" i="1"/>
  <c r="M108" i="2"/>
  <c r="J326" i="1"/>
  <c r="J325" i="1" s="1"/>
  <c r="L325" i="1" s="1"/>
  <c r="M186" i="1"/>
  <c r="O186" i="1" s="1"/>
  <c r="O165" i="1"/>
  <c r="O164" i="1" s="1"/>
  <c r="M164" i="1"/>
  <c r="L165" i="1"/>
  <c r="L164" i="1" s="1"/>
  <c r="J164" i="1"/>
  <c r="M156" i="1"/>
  <c r="M155" i="1" s="1"/>
  <c r="O155" i="1" s="1"/>
  <c r="M44" i="1"/>
  <c r="O44" i="1" s="1"/>
  <c r="P21" i="2"/>
  <c r="N20" i="2"/>
  <c r="P20" i="2" s="1"/>
  <c r="M141" i="1"/>
  <c r="O142" i="1"/>
  <c r="J232" i="1"/>
  <c r="L232" i="1" s="1"/>
  <c r="L233" i="1"/>
  <c r="J286" i="1"/>
  <c r="L286" i="1" s="1"/>
  <c r="L292" i="1"/>
  <c r="M232" i="1"/>
  <c r="O232" i="1" s="1"/>
  <c r="O233" i="1"/>
  <c r="J81" i="1"/>
  <c r="L81" i="1" s="1"/>
  <c r="L82" i="1"/>
  <c r="N52" i="2"/>
  <c r="N48" i="2" s="1"/>
  <c r="P57" i="2"/>
  <c r="M326" i="1"/>
  <c r="O326" i="1" s="1"/>
  <c r="J156" i="1"/>
  <c r="J155" i="1" s="1"/>
  <c r="L155" i="1" s="1"/>
  <c r="J186" i="1"/>
  <c r="L186" i="1" s="1"/>
  <c r="I323" i="3"/>
  <c r="K336" i="3"/>
  <c r="L323" i="3"/>
  <c r="N336" i="3"/>
  <c r="J44" i="1"/>
  <c r="L44" i="1" s="1"/>
  <c r="K255" i="2"/>
  <c r="M256" i="2"/>
  <c r="M352" i="2"/>
  <c r="M151" i="1"/>
  <c r="O152" i="1"/>
  <c r="J269" i="1"/>
  <c r="L270" i="1"/>
  <c r="N342" i="2"/>
  <c r="P342" i="2" s="1"/>
  <c r="P343" i="2"/>
  <c r="K21" i="2"/>
  <c r="M22" i="2"/>
  <c r="N255" i="2"/>
  <c r="P256" i="2"/>
  <c r="J37" i="1"/>
  <c r="L37" i="1" s="1"/>
  <c r="L38" i="1"/>
  <c r="J122" i="1"/>
  <c r="L123" i="1"/>
  <c r="J145" i="1"/>
  <c r="L145" i="1" s="1"/>
  <c r="L146" i="1"/>
  <c r="M269" i="1"/>
  <c r="O270" i="1"/>
  <c r="I180" i="3"/>
  <c r="K180" i="3" s="1"/>
  <c r="M122" i="1"/>
  <c r="O123" i="1"/>
  <c r="M145" i="1"/>
  <c r="O145" i="1" s="1"/>
  <c r="O146" i="1"/>
  <c r="J295" i="1"/>
  <c r="L295" i="1" s="1"/>
  <c r="L296" i="1"/>
  <c r="P352" i="2"/>
  <c r="J151" i="1"/>
  <c r="L152" i="1"/>
  <c r="M295" i="1"/>
  <c r="O295" i="1" s="1"/>
  <c r="O296" i="1"/>
  <c r="K342" i="2"/>
  <c r="M342" i="2" s="1"/>
  <c r="M343" i="2"/>
  <c r="M81" i="1"/>
  <c r="O81" i="1" s="1"/>
  <c r="O82" i="1"/>
  <c r="J26" i="1"/>
  <c r="L27" i="1"/>
  <c r="J136" i="1"/>
  <c r="L136" i="1" s="1"/>
  <c r="L137" i="1"/>
  <c r="M286" i="1"/>
  <c r="O286" i="1" s="1"/>
  <c r="O292" i="1"/>
  <c r="M26" i="1"/>
  <c r="O27" i="1"/>
  <c r="M136" i="1"/>
  <c r="O136" i="1" s="1"/>
  <c r="O137" i="1"/>
  <c r="J141" i="1"/>
  <c r="L142" i="1"/>
  <c r="J477" i="1"/>
  <c r="L477" i="1" s="1"/>
  <c r="L481" i="1"/>
  <c r="M477" i="1"/>
  <c r="M476" i="1" s="1"/>
  <c r="O481" i="1"/>
  <c r="J467" i="1"/>
  <c r="L468" i="1"/>
  <c r="M467" i="1"/>
  <c r="O468" i="1"/>
  <c r="J450" i="1"/>
  <c r="L451" i="1"/>
  <c r="M450" i="1"/>
  <c r="O451" i="1"/>
  <c r="J437" i="1"/>
  <c r="L437" i="1" s="1"/>
  <c r="L438" i="1"/>
  <c r="M437" i="1"/>
  <c r="O437" i="1" s="1"/>
  <c r="O438" i="1"/>
  <c r="J399" i="1"/>
  <c r="J377" i="1" s="1"/>
  <c r="L400" i="1"/>
  <c r="M399" i="1"/>
  <c r="O400" i="1"/>
  <c r="M305" i="1"/>
  <c r="O305" i="1" s="1"/>
  <c r="O312" i="1"/>
  <c r="J305" i="1"/>
  <c r="L305" i="1" s="1"/>
  <c r="L312" i="1"/>
  <c r="M238" i="1"/>
  <c r="O238" i="1" s="1"/>
  <c r="O239" i="1"/>
  <c r="L239" i="1"/>
  <c r="O214" i="1"/>
  <c r="O218" i="1"/>
  <c r="L218" i="1"/>
  <c r="J128" i="1"/>
  <c r="L129" i="1"/>
  <c r="M128" i="1"/>
  <c r="O129" i="1"/>
  <c r="M101" i="1"/>
  <c r="O101" i="1" s="1"/>
  <c r="O102" i="1"/>
  <c r="J101" i="1"/>
  <c r="L101" i="1" s="1"/>
  <c r="L102" i="1"/>
  <c r="J193" i="1"/>
  <c r="N319" i="2"/>
  <c r="P319" i="2" s="1"/>
  <c r="K319" i="2"/>
  <c r="M319" i="2" s="1"/>
  <c r="L218" i="3"/>
  <c r="M274" i="1"/>
  <c r="J274" i="1"/>
  <c r="M193" i="1"/>
  <c r="M431" i="1" l="1"/>
  <c r="M407" i="1" s="1"/>
  <c r="O407" i="1" s="1"/>
  <c r="L214" i="1"/>
  <c r="J431" i="1"/>
  <c r="J407" i="1" s="1"/>
  <c r="L407" i="1" s="1"/>
  <c r="J476" i="1"/>
  <c r="L476" i="1" s="1"/>
  <c r="L326" i="1"/>
  <c r="M37" i="1"/>
  <c r="O37" i="1" s="1"/>
  <c r="K52" i="2"/>
  <c r="K48" i="2" s="1"/>
  <c r="M325" i="1"/>
  <c r="O325" i="1" s="1"/>
  <c r="O156" i="1"/>
  <c r="L156" i="1"/>
  <c r="N341" i="2"/>
  <c r="P341" i="2" s="1"/>
  <c r="M43" i="1"/>
  <c r="O43" i="1" s="1"/>
  <c r="M213" i="1"/>
  <c r="O213" i="1" s="1"/>
  <c r="L26" i="1"/>
  <c r="J25" i="1"/>
  <c r="L25" i="1" s="1"/>
  <c r="M121" i="1"/>
  <c r="O121" i="1" s="1"/>
  <c r="O122" i="1"/>
  <c r="M21" i="2"/>
  <c r="K20" i="2"/>
  <c r="M20" i="2" s="1"/>
  <c r="J268" i="1"/>
  <c r="L268" i="1" s="1"/>
  <c r="L269" i="1"/>
  <c r="P52" i="2"/>
  <c r="O141" i="1"/>
  <c r="M140" i="1"/>
  <c r="O140" i="1" s="1"/>
  <c r="L141" i="1"/>
  <c r="J140" i="1"/>
  <c r="L140" i="1" s="1"/>
  <c r="O26" i="1"/>
  <c r="M25" i="1"/>
  <c r="O25" i="1" s="1"/>
  <c r="M268" i="1"/>
  <c r="O268" i="1" s="1"/>
  <c r="O269" i="1"/>
  <c r="J121" i="1"/>
  <c r="L121" i="1" s="1"/>
  <c r="L122" i="1"/>
  <c r="N253" i="2"/>
  <c r="P255" i="2"/>
  <c r="M150" i="1"/>
  <c r="O150" i="1" s="1"/>
  <c r="O151" i="1"/>
  <c r="K253" i="2"/>
  <c r="M255" i="2"/>
  <c r="L232" i="3"/>
  <c r="N232" i="3" s="1"/>
  <c r="N323" i="3"/>
  <c r="J150" i="1"/>
  <c r="L150" i="1" s="1"/>
  <c r="L151" i="1"/>
  <c r="K341" i="2"/>
  <c r="M341" i="2" s="1"/>
  <c r="I232" i="3"/>
  <c r="K323" i="3"/>
  <c r="L215" i="3"/>
  <c r="L188" i="3" s="1"/>
  <c r="N218" i="3"/>
  <c r="O477" i="1"/>
  <c r="M475" i="1"/>
  <c r="O475" i="1" s="1"/>
  <c r="O476" i="1"/>
  <c r="J475" i="1"/>
  <c r="L475" i="1" s="1"/>
  <c r="M462" i="1"/>
  <c r="O467" i="1"/>
  <c r="J462" i="1"/>
  <c r="L467" i="1"/>
  <c r="M449" i="1"/>
  <c r="O449" i="1" s="1"/>
  <c r="O450" i="1"/>
  <c r="J449" i="1"/>
  <c r="L449" i="1" s="1"/>
  <c r="L450" i="1"/>
  <c r="O431" i="1"/>
  <c r="M377" i="1"/>
  <c r="O377" i="1" s="1"/>
  <c r="O399" i="1"/>
  <c r="L377" i="1"/>
  <c r="L399" i="1"/>
  <c r="M285" i="1"/>
  <c r="O285" i="1" s="1"/>
  <c r="M273" i="1"/>
  <c r="O273" i="1" s="1"/>
  <c r="O274" i="1"/>
  <c r="J273" i="1"/>
  <c r="L273" i="1" s="1"/>
  <c r="L274" i="1"/>
  <c r="J213" i="1"/>
  <c r="L213" i="1" s="1"/>
  <c r="M163" i="1"/>
  <c r="O163" i="1" s="1"/>
  <c r="O193" i="1"/>
  <c r="J163" i="1"/>
  <c r="L193" i="1"/>
  <c r="J127" i="1"/>
  <c r="L128" i="1"/>
  <c r="M127" i="1"/>
  <c r="O128" i="1"/>
  <c r="J43" i="1"/>
  <c r="N265" i="2"/>
  <c r="K265" i="2"/>
  <c r="L431" i="1" l="1"/>
  <c r="J149" i="1"/>
  <c r="L149" i="1" s="1"/>
  <c r="M52" i="2"/>
  <c r="M48" i="2" s="1"/>
  <c r="M149" i="1"/>
  <c r="O149" i="1" s="1"/>
  <c r="J24" i="1"/>
  <c r="L24" i="1" s="1"/>
  <c r="L43" i="1"/>
  <c r="M24" i="1"/>
  <c r="O24" i="1" s="1"/>
  <c r="K264" i="2"/>
  <c r="M265" i="2"/>
  <c r="N264" i="2"/>
  <c r="P265" i="2"/>
  <c r="K252" i="2"/>
  <c r="M253" i="2"/>
  <c r="I458" i="3"/>
  <c r="K458" i="3" s="1"/>
  <c r="K232" i="3"/>
  <c r="N215" i="3"/>
  <c r="N188" i="3" s="1"/>
  <c r="N252" i="2"/>
  <c r="P253" i="2"/>
  <c r="K47" i="2"/>
  <c r="N47" i="2"/>
  <c r="P48" i="2"/>
  <c r="J461" i="1"/>
  <c r="L461" i="1" s="1"/>
  <c r="L462" i="1"/>
  <c r="O462" i="1"/>
  <c r="M461" i="1"/>
  <c r="O461" i="1" s="1"/>
  <c r="M212" i="1"/>
  <c r="O212" i="1" s="1"/>
  <c r="L163" i="1"/>
  <c r="O127" i="1"/>
  <c r="M126" i="1"/>
  <c r="O126" i="1" s="1"/>
  <c r="L127" i="1"/>
  <c r="J126" i="1"/>
  <c r="L126" i="1" s="1"/>
  <c r="H396" i="2"/>
  <c r="J396" i="2" s="1"/>
  <c r="H398" i="2"/>
  <c r="J398" i="2" s="1"/>
  <c r="F337" i="3"/>
  <c r="H337" i="3" s="1"/>
  <c r="H327" i="2"/>
  <c r="J327" i="2" s="1"/>
  <c r="G114" i="1"/>
  <c r="H326" i="2" l="1"/>
  <c r="J326" i="2" s="1"/>
  <c r="I114" i="1"/>
  <c r="N46" i="2"/>
  <c r="P47" i="2"/>
  <c r="N251" i="2"/>
  <c r="N71" i="2" s="1"/>
  <c r="P252" i="2"/>
  <c r="N263" i="2"/>
  <c r="P264" i="2"/>
  <c r="K46" i="2"/>
  <c r="M47" i="2"/>
  <c r="L180" i="3"/>
  <c r="K251" i="2"/>
  <c r="M251" i="2" s="1"/>
  <c r="M252" i="2"/>
  <c r="K263" i="2"/>
  <c r="M264" i="2"/>
  <c r="M491" i="1"/>
  <c r="O491" i="1" s="1"/>
  <c r="F336" i="3"/>
  <c r="H336" i="3" s="1"/>
  <c r="F107" i="3"/>
  <c r="H273" i="2"/>
  <c r="G28" i="1"/>
  <c r="G27" i="1" s="1"/>
  <c r="G26" i="1" s="1"/>
  <c r="I28" i="1" l="1"/>
  <c r="K45" i="2"/>
  <c r="M45" i="2" s="1"/>
  <c r="M46" i="2"/>
  <c r="H272" i="2"/>
  <c r="H271" i="2" s="1"/>
  <c r="J273" i="2"/>
  <c r="P251" i="2"/>
  <c r="F106" i="3"/>
  <c r="F105" i="3" s="1"/>
  <c r="H107" i="3"/>
  <c r="K262" i="2"/>
  <c r="M263" i="2"/>
  <c r="L458" i="3"/>
  <c r="N458" i="3" s="1"/>
  <c r="N180" i="3"/>
  <c r="N262" i="2"/>
  <c r="P263" i="2"/>
  <c r="N45" i="2"/>
  <c r="P45" i="2" s="1"/>
  <c r="P46" i="2"/>
  <c r="F136" i="3"/>
  <c r="H136" i="3" s="1"/>
  <c r="F137" i="3"/>
  <c r="H137" i="3" s="1"/>
  <c r="H330" i="2"/>
  <c r="J330" i="2" s="1"/>
  <c r="H331" i="2"/>
  <c r="J331" i="2" s="1"/>
  <c r="P71" i="2" l="1"/>
  <c r="N70" i="2"/>
  <c r="N254" i="2"/>
  <c r="P262" i="2"/>
  <c r="K254" i="2"/>
  <c r="M254" i="2" s="1"/>
  <c r="M262" i="2"/>
  <c r="H105" i="3"/>
  <c r="H106" i="3"/>
  <c r="J271" i="2"/>
  <c r="J272" i="2"/>
  <c r="I26" i="1"/>
  <c r="I27" i="1"/>
  <c r="F135" i="3"/>
  <c r="G40" i="1"/>
  <c r="G46" i="1"/>
  <c r="G45" i="1" l="1"/>
  <c r="I46" i="1"/>
  <c r="G39" i="1"/>
  <c r="I40" i="1"/>
  <c r="P254" i="2"/>
  <c r="N44" i="2"/>
  <c r="P44" i="2" s="1"/>
  <c r="P70" i="2"/>
  <c r="F134" i="3"/>
  <c r="H135" i="3"/>
  <c r="H34" i="2"/>
  <c r="I45" i="1" l="1"/>
  <c r="G38" i="1"/>
  <c r="I39" i="1"/>
  <c r="H33" i="2"/>
  <c r="J34" i="2"/>
  <c r="F133" i="3"/>
  <c r="H133" i="3" s="1"/>
  <c r="H134" i="3"/>
  <c r="N464" i="2"/>
  <c r="P464" i="2" s="1"/>
  <c r="F74" i="3"/>
  <c r="G138" i="1"/>
  <c r="F383" i="3"/>
  <c r="H381" i="2"/>
  <c r="G202" i="1"/>
  <c r="F187" i="3"/>
  <c r="H126" i="2"/>
  <c r="G331" i="1"/>
  <c r="F156" i="3"/>
  <c r="H188" i="2"/>
  <c r="G303" i="1"/>
  <c r="I303" i="1" s="1"/>
  <c r="F114" i="3"/>
  <c r="H156" i="2"/>
  <c r="G271" i="1"/>
  <c r="F82" i="3"/>
  <c r="H142" i="2"/>
  <c r="G244" i="1"/>
  <c r="I244" i="1" s="1"/>
  <c r="G270" i="1" l="1"/>
  <c r="I270" i="1" s="1"/>
  <c r="I271" i="1"/>
  <c r="G37" i="1"/>
  <c r="I37" i="1" s="1"/>
  <c r="I38" i="1"/>
  <c r="H125" i="2"/>
  <c r="J126" i="2"/>
  <c r="F186" i="3"/>
  <c r="H187" i="3"/>
  <c r="H155" i="2"/>
  <c r="J156" i="2"/>
  <c r="F155" i="3"/>
  <c r="H155" i="3" s="1"/>
  <c r="H156" i="3"/>
  <c r="G201" i="1"/>
  <c r="I201" i="1" s="1"/>
  <c r="I202" i="1"/>
  <c r="F73" i="3"/>
  <c r="H74" i="3"/>
  <c r="F81" i="3"/>
  <c r="H81" i="3" s="1"/>
  <c r="H82" i="3"/>
  <c r="F382" i="3"/>
  <c r="H383" i="3"/>
  <c r="G269" i="1"/>
  <c r="H187" i="2"/>
  <c r="J187" i="2" s="1"/>
  <c r="J188" i="2"/>
  <c r="G137" i="1"/>
  <c r="I138" i="1"/>
  <c r="H141" i="2"/>
  <c r="J141" i="2" s="1"/>
  <c r="J142" i="2"/>
  <c r="F113" i="3"/>
  <c r="H114" i="3"/>
  <c r="G330" i="1"/>
  <c r="I330" i="1" s="1"/>
  <c r="I331" i="1"/>
  <c r="H380" i="2"/>
  <c r="J380" i="2" s="1"/>
  <c r="J381" i="2"/>
  <c r="H32" i="2"/>
  <c r="J32" i="2" s="1"/>
  <c r="J33" i="2"/>
  <c r="G300" i="1"/>
  <c r="G299" i="1" l="1"/>
  <c r="I299" i="1" s="1"/>
  <c r="I300" i="1"/>
  <c r="F381" i="3"/>
  <c r="H381" i="3" s="1"/>
  <c r="H382" i="3"/>
  <c r="F185" i="3"/>
  <c r="H185" i="3" s="1"/>
  <c r="H186" i="3"/>
  <c r="F72" i="3"/>
  <c r="H73" i="3"/>
  <c r="F112" i="3"/>
  <c r="H113" i="3"/>
  <c r="G136" i="1"/>
  <c r="I136" i="1" s="1"/>
  <c r="I137" i="1"/>
  <c r="G268" i="1"/>
  <c r="I268" i="1" s="1"/>
  <c r="I269" i="1"/>
  <c r="H154" i="2"/>
  <c r="J154" i="2" s="1"/>
  <c r="J155" i="2"/>
  <c r="H124" i="2"/>
  <c r="J124" i="2" s="1"/>
  <c r="J125" i="2"/>
  <c r="H437" i="2"/>
  <c r="F403" i="3"/>
  <c r="G417" i="1"/>
  <c r="I417" i="1" s="1"/>
  <c r="F111" i="3" l="1"/>
  <c r="H111" i="3" s="1"/>
  <c r="H112" i="3"/>
  <c r="F402" i="3"/>
  <c r="H403" i="3"/>
  <c r="H436" i="2"/>
  <c r="J437" i="2"/>
  <c r="F71" i="3"/>
  <c r="H71" i="3" s="1"/>
  <c r="H72" i="3"/>
  <c r="G416" i="1"/>
  <c r="I416" i="1" s="1"/>
  <c r="G25" i="1"/>
  <c r="I25" i="1" s="1"/>
  <c r="F401" i="3" l="1"/>
  <c r="H401" i="3" s="1"/>
  <c r="H402" i="3"/>
  <c r="H435" i="2"/>
  <c r="J436" i="2"/>
  <c r="H110" i="2"/>
  <c r="J110" i="2" s="1"/>
  <c r="J435" i="2" l="1"/>
  <c r="H434" i="2"/>
  <c r="J434" i="2" s="1"/>
  <c r="H433" i="2"/>
  <c r="J433" i="2" s="1"/>
  <c r="F314" i="3"/>
  <c r="H314" i="3" s="1"/>
  <c r="F312" i="3"/>
  <c r="F310" i="3"/>
  <c r="G401" i="1"/>
  <c r="F99" i="3"/>
  <c r="H428" i="2"/>
  <c r="G258" i="1"/>
  <c r="I258" i="1" l="1"/>
  <c r="G257" i="1"/>
  <c r="H99" i="3"/>
  <c r="F98" i="3"/>
  <c r="F97" i="3" s="1"/>
  <c r="H109" i="2"/>
  <c r="J109" i="2" s="1"/>
  <c r="I401" i="1"/>
  <c r="F309" i="3"/>
  <c r="H309" i="3" s="1"/>
  <c r="H310" i="3"/>
  <c r="I257" i="1"/>
  <c r="H427" i="2"/>
  <c r="H426" i="2" s="1"/>
  <c r="J428" i="2"/>
  <c r="F311" i="3"/>
  <c r="H311" i="3" s="1"/>
  <c r="H312" i="3"/>
  <c r="F313" i="3"/>
  <c r="H98" i="3" l="1"/>
  <c r="F308" i="3"/>
  <c r="H308" i="3" s="1"/>
  <c r="H313" i="3"/>
  <c r="J426" i="2"/>
  <c r="J427" i="2"/>
  <c r="H432" i="2"/>
  <c r="H97" i="3"/>
  <c r="H431" i="2" l="1"/>
  <c r="J431" i="2" s="1"/>
  <c r="J432" i="2"/>
  <c r="F372" i="3"/>
  <c r="H372" i="3" s="1"/>
  <c r="F353" i="3"/>
  <c r="H353" i="3" s="1"/>
  <c r="H373" i="2"/>
  <c r="J373" i="2" s="1"/>
  <c r="H376" i="2"/>
  <c r="J376" i="2" s="1"/>
  <c r="G191" i="1"/>
  <c r="I191" i="1" s="1"/>
  <c r="G169" i="1"/>
  <c r="I169" i="1" s="1"/>
  <c r="G168" i="1"/>
  <c r="I168" i="1" s="1"/>
  <c r="H375" i="2" l="1"/>
  <c r="J375" i="2" s="1"/>
  <c r="H372" i="2"/>
  <c r="J372" i="2" s="1"/>
  <c r="F351" i="3"/>
  <c r="H351" i="3" s="1"/>
  <c r="G190" i="1"/>
  <c r="I190" i="1" s="1"/>
  <c r="F371" i="3"/>
  <c r="H371" i="3" s="1"/>
  <c r="F352" i="3"/>
  <c r="H352" i="3" s="1"/>
  <c r="F410" i="3"/>
  <c r="H410" i="3" s="1"/>
  <c r="H421" i="2"/>
  <c r="J421" i="2" s="1"/>
  <c r="F409" i="3" l="1"/>
  <c r="H409" i="3" s="1"/>
  <c r="H371" i="2"/>
  <c r="J371" i="2" s="1"/>
  <c r="F370" i="3"/>
  <c r="H370" i="3" s="1"/>
  <c r="H374" i="2"/>
  <c r="J374" i="2" s="1"/>
  <c r="F391" i="3"/>
  <c r="H391" i="3" s="1"/>
  <c r="G210" i="1"/>
  <c r="I210" i="1" s="1"/>
  <c r="H425" i="2"/>
  <c r="J425" i="2" s="1"/>
  <c r="G209" i="1" l="1"/>
  <c r="I209" i="1" s="1"/>
  <c r="F390" i="3"/>
  <c r="H390" i="3" s="1"/>
  <c r="F408" i="3"/>
  <c r="H408" i="3" s="1"/>
  <c r="H261" i="2"/>
  <c r="J261" i="2" s="1"/>
  <c r="H420" i="2"/>
  <c r="J420" i="2" s="1"/>
  <c r="H260" i="2" l="1"/>
  <c r="J260" i="2" s="1"/>
  <c r="F389" i="3"/>
  <c r="H389" i="3" s="1"/>
  <c r="H424" i="2"/>
  <c r="J424" i="2" s="1"/>
  <c r="H419" i="2"/>
  <c r="J419" i="2" s="1"/>
  <c r="F179" i="3"/>
  <c r="H179" i="3" s="1"/>
  <c r="G424" i="1"/>
  <c r="I424" i="1" s="1"/>
  <c r="H417" i="2" l="1"/>
  <c r="H418" i="2"/>
  <c r="J418" i="2" s="1"/>
  <c r="G423" i="1"/>
  <c r="I423" i="1" s="1"/>
  <c r="H423" i="2"/>
  <c r="J423" i="2" s="1"/>
  <c r="H259" i="2"/>
  <c r="J259" i="2" s="1"/>
  <c r="H416" i="2" l="1"/>
  <c r="J416" i="2" s="1"/>
  <c r="J417" i="2"/>
  <c r="H258" i="2"/>
  <c r="J258" i="2" s="1"/>
  <c r="H422" i="2"/>
  <c r="J422" i="2" s="1"/>
  <c r="H159" i="2"/>
  <c r="J159" i="2" s="1"/>
  <c r="H415" i="2" l="1"/>
  <c r="J415" i="2" s="1"/>
  <c r="H158" i="2"/>
  <c r="J158" i="2" s="1"/>
  <c r="H257" i="2"/>
  <c r="J257" i="2" s="1"/>
  <c r="F17" i="3"/>
  <c r="H17" i="3" s="1"/>
  <c r="F21" i="3"/>
  <c r="H21" i="3" s="1"/>
  <c r="F23" i="3"/>
  <c r="H23" i="3" s="1"/>
  <c r="F25" i="3"/>
  <c r="H25" i="3" s="1"/>
  <c r="F29" i="3"/>
  <c r="H29" i="3" s="1"/>
  <c r="F32" i="3"/>
  <c r="H32" i="3" s="1"/>
  <c r="F34" i="3"/>
  <c r="H34" i="3" s="1"/>
  <c r="F36" i="3"/>
  <c r="H36" i="3" s="1"/>
  <c r="F47" i="3"/>
  <c r="H47" i="3" s="1"/>
  <c r="F49" i="3"/>
  <c r="H49" i="3" s="1"/>
  <c r="F51" i="3"/>
  <c r="H51" i="3" s="1"/>
  <c r="F54" i="3"/>
  <c r="H54" i="3" s="1"/>
  <c r="F57" i="3"/>
  <c r="H57" i="3" s="1"/>
  <c r="F59" i="3"/>
  <c r="H59" i="3" s="1"/>
  <c r="F61" i="3"/>
  <c r="H61" i="3" s="1"/>
  <c r="F64" i="3"/>
  <c r="H64" i="3" s="1"/>
  <c r="F70" i="3"/>
  <c r="H70" i="3" s="1"/>
  <c r="F78" i="3"/>
  <c r="H78" i="3" s="1"/>
  <c r="F80" i="3"/>
  <c r="H80" i="3" s="1"/>
  <c r="F85" i="3"/>
  <c r="H85" i="3" s="1"/>
  <c r="F88" i="3"/>
  <c r="H88" i="3" s="1"/>
  <c r="F93" i="3"/>
  <c r="H93" i="3" s="1"/>
  <c r="F120" i="3"/>
  <c r="H120" i="3" s="1"/>
  <c r="F122" i="3"/>
  <c r="H122" i="3" s="1"/>
  <c r="F124" i="3"/>
  <c r="H124" i="3" s="1"/>
  <c r="F131" i="3"/>
  <c r="H131" i="3" s="1"/>
  <c r="F143" i="3"/>
  <c r="H143" i="3" s="1"/>
  <c r="F146" i="3"/>
  <c r="H146" i="3" s="1"/>
  <c r="F150" i="3"/>
  <c r="H150" i="3" s="1"/>
  <c r="F154" i="3"/>
  <c r="H154" i="3" s="1"/>
  <c r="F163" i="3"/>
  <c r="H163" i="3" s="1"/>
  <c r="F166" i="3"/>
  <c r="H166" i="3" s="1"/>
  <c r="F168" i="3"/>
  <c r="H168" i="3" s="1"/>
  <c r="F174" i="3"/>
  <c r="H174" i="3" s="1"/>
  <c r="F178" i="3"/>
  <c r="H178" i="3" s="1"/>
  <c r="F184" i="3"/>
  <c r="H184" i="3" s="1"/>
  <c r="F253" i="3"/>
  <c r="H253" i="3" s="1"/>
  <c r="F256" i="3"/>
  <c r="H256" i="3" s="1"/>
  <c r="F259" i="3"/>
  <c r="H259" i="3" s="1"/>
  <c r="F266" i="3"/>
  <c r="H266" i="3" s="1"/>
  <c r="F267" i="3"/>
  <c r="H267" i="3" s="1"/>
  <c r="F270" i="3"/>
  <c r="H270" i="3" s="1"/>
  <c r="F271" i="3"/>
  <c r="H271" i="3" s="1"/>
  <c r="F274" i="3"/>
  <c r="H274" i="3" s="1"/>
  <c r="F275" i="3"/>
  <c r="H275" i="3" s="1"/>
  <c r="F293" i="3"/>
  <c r="F303" i="3"/>
  <c r="H303" i="3" s="1"/>
  <c r="F306" i="3"/>
  <c r="H306" i="3" s="1"/>
  <c r="F317" i="3"/>
  <c r="H317" i="3" s="1"/>
  <c r="F318" i="3"/>
  <c r="H318" i="3" s="1"/>
  <c r="F321" i="3"/>
  <c r="H321" i="3" s="1"/>
  <c r="F322" i="3"/>
  <c r="H322" i="3" s="1"/>
  <c r="F326" i="3"/>
  <c r="H326" i="3" s="1"/>
  <c r="F328" i="3"/>
  <c r="H328" i="3" s="1"/>
  <c r="F331" i="3"/>
  <c r="H331" i="3" s="1"/>
  <c r="F333" i="3"/>
  <c r="H333" i="3" s="1"/>
  <c r="F340" i="3"/>
  <c r="H340" i="3" s="1"/>
  <c r="F347" i="3"/>
  <c r="H347" i="3" s="1"/>
  <c r="F350" i="3"/>
  <c r="H350" i="3" s="1"/>
  <c r="F356" i="3"/>
  <c r="H356" i="3" s="1"/>
  <c r="F369" i="3"/>
  <c r="H369" i="3" s="1"/>
  <c r="F376" i="3"/>
  <c r="H376" i="3" s="1"/>
  <c r="F378" i="3"/>
  <c r="H378" i="3" s="1"/>
  <c r="F380" i="3"/>
  <c r="H380" i="3" s="1"/>
  <c r="F386" i="3"/>
  <c r="H386" i="3" s="1"/>
  <c r="F388" i="3"/>
  <c r="H388" i="3" s="1"/>
  <c r="F396" i="3"/>
  <c r="H396" i="3" s="1"/>
  <c r="F400" i="3"/>
  <c r="H400" i="3" s="1"/>
  <c r="F407" i="3"/>
  <c r="H407" i="3" s="1"/>
  <c r="F418" i="3"/>
  <c r="H418" i="3" s="1"/>
  <c r="F422" i="3"/>
  <c r="H422" i="3" s="1"/>
  <c r="F424" i="3"/>
  <c r="H424" i="3" s="1"/>
  <c r="F441" i="3"/>
  <c r="H441" i="3" s="1"/>
  <c r="F443" i="3"/>
  <c r="H443" i="3" s="1"/>
  <c r="F448" i="3"/>
  <c r="H448" i="3" s="1"/>
  <c r="F453" i="3"/>
  <c r="H453" i="3" s="1"/>
  <c r="F457" i="3"/>
  <c r="H457" i="3" s="1"/>
  <c r="H27" i="2"/>
  <c r="J27" i="2" s="1"/>
  <c r="H29" i="2"/>
  <c r="J29" i="2" s="1"/>
  <c r="H31" i="2"/>
  <c r="J31" i="2" s="1"/>
  <c r="H40" i="2"/>
  <c r="J40" i="2" s="1"/>
  <c r="H43" i="2"/>
  <c r="J43" i="2" s="1"/>
  <c r="H51" i="2"/>
  <c r="J51" i="2" s="1"/>
  <c r="H54" i="2"/>
  <c r="J54" i="2" s="1"/>
  <c r="H56" i="2"/>
  <c r="J56" i="2" s="1"/>
  <c r="H69" i="2"/>
  <c r="J69" i="2" s="1"/>
  <c r="J76" i="2"/>
  <c r="H82" i="2"/>
  <c r="J82" i="2" s="1"/>
  <c r="H84" i="2"/>
  <c r="J84" i="2" s="1"/>
  <c r="H86" i="2"/>
  <c r="J86" i="2" s="1"/>
  <c r="H101" i="2"/>
  <c r="J101" i="2" s="1"/>
  <c r="H104" i="2"/>
  <c r="J104" i="2" s="1"/>
  <c r="H107" i="2"/>
  <c r="J107" i="2" s="1"/>
  <c r="H112" i="2"/>
  <c r="J112" i="2" s="1"/>
  <c r="H114" i="2"/>
  <c r="J114" i="2" s="1"/>
  <c r="H138" i="2"/>
  <c r="J138" i="2" s="1"/>
  <c r="H140" i="2"/>
  <c r="J140" i="2" s="1"/>
  <c r="H145" i="2"/>
  <c r="J145" i="2" s="1"/>
  <c r="H147" i="2"/>
  <c r="J147" i="2" s="1"/>
  <c r="H150" i="2"/>
  <c r="J150" i="2" s="1"/>
  <c r="H162" i="2"/>
  <c r="J162" i="2" s="1"/>
  <c r="H170" i="2"/>
  <c r="J170" i="2" s="1"/>
  <c r="H175" i="2"/>
  <c r="H178" i="2"/>
  <c r="J178" i="2" s="1"/>
  <c r="H181" i="2"/>
  <c r="J181" i="2" s="1"/>
  <c r="H183" i="2"/>
  <c r="J183" i="2" s="1"/>
  <c r="H186" i="2"/>
  <c r="J186" i="2" s="1"/>
  <c r="H191" i="2"/>
  <c r="J191" i="2" s="1"/>
  <c r="H196" i="2"/>
  <c r="J196" i="2" s="1"/>
  <c r="H199" i="2"/>
  <c r="J199" i="2" s="1"/>
  <c r="H204" i="2"/>
  <c r="J204" i="2" s="1"/>
  <c r="H207" i="2"/>
  <c r="J207" i="2" s="1"/>
  <c r="H210" i="2"/>
  <c r="J210" i="2" s="1"/>
  <c r="H268" i="2"/>
  <c r="J268" i="2" s="1"/>
  <c r="H270" i="2"/>
  <c r="J270" i="2" s="1"/>
  <c r="H278" i="2"/>
  <c r="J278" i="2" s="1"/>
  <c r="H281" i="2"/>
  <c r="J281" i="2" s="1"/>
  <c r="H284" i="2"/>
  <c r="J284" i="2" s="1"/>
  <c r="H285" i="2"/>
  <c r="J285" i="2" s="1"/>
  <c r="H288" i="2"/>
  <c r="J288" i="2" s="1"/>
  <c r="H291" i="2"/>
  <c r="J291" i="2" s="1"/>
  <c r="H292" i="2"/>
  <c r="J292" i="2" s="1"/>
  <c r="H309" i="2"/>
  <c r="J309" i="2" s="1"/>
  <c r="H310" i="2"/>
  <c r="J310" i="2" s="1"/>
  <c r="H313" i="2"/>
  <c r="J313" i="2" s="1"/>
  <c r="H314" i="2"/>
  <c r="J314" i="2" s="1"/>
  <c r="H317" i="2"/>
  <c r="H321" i="2"/>
  <c r="J321" i="2" s="1"/>
  <c r="H323" i="2"/>
  <c r="J323" i="2" s="1"/>
  <c r="H334" i="2"/>
  <c r="J334" i="2" s="1"/>
  <c r="H335" i="2"/>
  <c r="J335" i="2" s="1"/>
  <c r="H338" i="2"/>
  <c r="J338" i="2" s="1"/>
  <c r="H348" i="2"/>
  <c r="J348" i="2" s="1"/>
  <c r="H351" i="2"/>
  <c r="J351" i="2" s="1"/>
  <c r="H357" i="2"/>
  <c r="J357" i="2" s="1"/>
  <c r="H360" i="2"/>
  <c r="J360" i="2" s="1"/>
  <c r="H363" i="2"/>
  <c r="J363" i="2" s="1"/>
  <c r="H366" i="2"/>
  <c r="J366" i="2" s="1"/>
  <c r="H368" i="2"/>
  <c r="J368" i="2" s="1"/>
  <c r="H370" i="2"/>
  <c r="J370" i="2" s="1"/>
  <c r="H379" i="2"/>
  <c r="J379" i="2" s="1"/>
  <c r="H405" i="2"/>
  <c r="J405" i="2" s="1"/>
  <c r="H414" i="2"/>
  <c r="J414" i="2" s="1"/>
  <c r="H442" i="2"/>
  <c r="J442" i="2" s="1"/>
  <c r="H445" i="2"/>
  <c r="J445" i="2" s="1"/>
  <c r="H447" i="2"/>
  <c r="J447" i="2" s="1"/>
  <c r="H449" i="2"/>
  <c r="J449" i="2" s="1"/>
  <c r="H453" i="2"/>
  <c r="J453" i="2" s="1"/>
  <c r="H456" i="2"/>
  <c r="J456" i="2" s="1"/>
  <c r="H458" i="2"/>
  <c r="J458" i="2" s="1"/>
  <c r="H460" i="2"/>
  <c r="J460" i="2" s="1"/>
  <c r="H463" i="2"/>
  <c r="J463" i="2" s="1"/>
  <c r="G489" i="1"/>
  <c r="I489" i="1" s="1"/>
  <c r="G486" i="1"/>
  <c r="I486" i="1" s="1"/>
  <c r="G484" i="1"/>
  <c r="I484" i="1" s="1"/>
  <c r="G482" i="1"/>
  <c r="I482" i="1" s="1"/>
  <c r="G479" i="1"/>
  <c r="I479" i="1" s="1"/>
  <c r="G473" i="1"/>
  <c r="I473" i="1" s="1"/>
  <c r="G471" i="1"/>
  <c r="I471" i="1" s="1"/>
  <c r="G469" i="1"/>
  <c r="I469" i="1" s="1"/>
  <c r="G465" i="1"/>
  <c r="I465" i="1" s="1"/>
  <c r="G459" i="1"/>
  <c r="G454" i="1"/>
  <c r="I454" i="1" s="1"/>
  <c r="G452" i="1"/>
  <c r="I452" i="1" s="1"/>
  <c r="G441" i="1"/>
  <c r="G439" i="1"/>
  <c r="I439" i="1" s="1"/>
  <c r="G435" i="1"/>
  <c r="I435" i="1" s="1"/>
  <c r="G433" i="1"/>
  <c r="I433" i="1" s="1"/>
  <c r="G421" i="1"/>
  <c r="I421" i="1" s="1"/>
  <c r="G414" i="1"/>
  <c r="I414" i="1" s="1"/>
  <c r="G410" i="1"/>
  <c r="I410" i="1" s="1"/>
  <c r="G405" i="1"/>
  <c r="I405" i="1" s="1"/>
  <c r="G403" i="1"/>
  <c r="I403" i="1" s="1"/>
  <c r="G328" i="1"/>
  <c r="G318" i="1"/>
  <c r="I318" i="1" s="1"/>
  <c r="G315" i="1"/>
  <c r="I315" i="1" s="1"/>
  <c r="G313" i="1"/>
  <c r="I313" i="1" s="1"/>
  <c r="G310" i="1"/>
  <c r="I310" i="1" s="1"/>
  <c r="G297" i="1"/>
  <c r="I297" i="1" s="1"/>
  <c r="G293" i="1"/>
  <c r="I293" i="1" s="1"/>
  <c r="G290" i="1"/>
  <c r="I290" i="1" s="1"/>
  <c r="G280" i="1"/>
  <c r="I280" i="1" s="1"/>
  <c r="G278" i="1"/>
  <c r="I278" i="1" s="1"/>
  <c r="G276" i="1"/>
  <c r="I276" i="1" s="1"/>
  <c r="G255" i="1"/>
  <c r="I255" i="1" s="1"/>
  <c r="G250" i="1"/>
  <c r="G247" i="1"/>
  <c r="I247" i="1" s="1"/>
  <c r="G242" i="1"/>
  <c r="I242" i="1" s="1"/>
  <c r="G240" i="1"/>
  <c r="I240" i="1" s="1"/>
  <c r="G236" i="1"/>
  <c r="G233" i="1" s="1"/>
  <c r="G223" i="1"/>
  <c r="G221" i="1"/>
  <c r="I221" i="1" s="1"/>
  <c r="G219" i="1"/>
  <c r="I219" i="1" s="1"/>
  <c r="G216" i="1"/>
  <c r="I216" i="1" s="1"/>
  <c r="G207" i="1"/>
  <c r="I207" i="1" s="1"/>
  <c r="G205" i="1"/>
  <c r="I205" i="1" s="1"/>
  <c r="G199" i="1"/>
  <c r="I199" i="1" s="1"/>
  <c r="G197" i="1"/>
  <c r="I197" i="1" s="1"/>
  <c r="G195" i="1"/>
  <c r="I195" i="1" s="1"/>
  <c r="G188" i="1"/>
  <c r="I188" i="1" s="1"/>
  <c r="G175" i="1"/>
  <c r="I175" i="1" s="1"/>
  <c r="G172" i="1"/>
  <c r="I172" i="1" s="1"/>
  <c r="G166" i="1"/>
  <c r="I166" i="1" s="1"/>
  <c r="G161" i="1"/>
  <c r="I161" i="1" s="1"/>
  <c r="G158" i="1"/>
  <c r="I158" i="1" s="1"/>
  <c r="G153" i="1"/>
  <c r="I153" i="1" s="1"/>
  <c r="G147" i="1"/>
  <c r="I147" i="1" s="1"/>
  <c r="G143" i="1"/>
  <c r="I143" i="1" s="1"/>
  <c r="G134" i="1"/>
  <c r="I134" i="1" s="1"/>
  <c r="G132" i="1"/>
  <c r="I132" i="1" s="1"/>
  <c r="G130" i="1"/>
  <c r="I130" i="1" s="1"/>
  <c r="G124" i="1"/>
  <c r="I124" i="1" s="1"/>
  <c r="G117" i="1"/>
  <c r="G110" i="1"/>
  <c r="I110" i="1" s="1"/>
  <c r="G108" i="1"/>
  <c r="G105" i="1"/>
  <c r="I105" i="1" s="1"/>
  <c r="G103" i="1"/>
  <c r="I103" i="1" s="1"/>
  <c r="G98" i="1"/>
  <c r="I98" i="1" s="1"/>
  <c r="G94" i="1"/>
  <c r="I94" i="1" s="1"/>
  <c r="I83" i="1"/>
  <c r="G67" i="1"/>
  <c r="I67" i="1" s="1"/>
  <c r="G63" i="1"/>
  <c r="I63" i="1" s="1"/>
  <c r="G59" i="1"/>
  <c r="I59" i="1" s="1"/>
  <c r="G52" i="1"/>
  <c r="I52" i="1" s="1"/>
  <c r="G49" i="1"/>
  <c r="I49" i="1" s="1"/>
  <c r="G35" i="1"/>
  <c r="I250" i="1" l="1"/>
  <c r="G249" i="1"/>
  <c r="I459" i="1"/>
  <c r="G456" i="1"/>
  <c r="H293" i="3"/>
  <c r="F292" i="3"/>
  <c r="H292" i="3" s="1"/>
  <c r="J317" i="2"/>
  <c r="H316" i="2"/>
  <c r="J316" i="2" s="1"/>
  <c r="I108" i="1"/>
  <c r="G107" i="1"/>
  <c r="I236" i="1"/>
  <c r="I233" i="1" s="1"/>
  <c r="I117" i="1"/>
  <c r="G116" i="1"/>
  <c r="I116" i="1" s="1"/>
  <c r="G438" i="1"/>
  <c r="I441" i="1"/>
  <c r="H58" i="2"/>
  <c r="J58" i="2" s="1"/>
  <c r="I223" i="1"/>
  <c r="G33" i="1"/>
  <c r="I33" i="1" s="1"/>
  <c r="I35" i="1"/>
  <c r="G327" i="1"/>
  <c r="I328" i="1"/>
  <c r="H173" i="2"/>
  <c r="J175" i="2"/>
  <c r="K169" i="2"/>
  <c r="H169" i="2"/>
  <c r="J169" i="2" s="1"/>
  <c r="I107" i="1"/>
  <c r="G218" i="1"/>
  <c r="G129" i="1"/>
  <c r="I129" i="1" s="1"/>
  <c r="G187" i="1"/>
  <c r="G194" i="1"/>
  <c r="I194" i="1" s="1"/>
  <c r="G239" i="1"/>
  <c r="G400" i="1"/>
  <c r="G58" i="1"/>
  <c r="G34" i="1"/>
  <c r="G420" i="1"/>
  <c r="I420" i="1" s="1"/>
  <c r="I456" i="1"/>
  <c r="G93" i="1"/>
  <c r="I93" i="1" s="1"/>
  <c r="G413" i="1"/>
  <c r="G464" i="1"/>
  <c r="I464" i="1" s="1"/>
  <c r="G478" i="1"/>
  <c r="I478" i="1" s="1"/>
  <c r="G488" i="1"/>
  <c r="I488" i="1" s="1"/>
  <c r="G62" i="1"/>
  <c r="I62" i="1" s="1"/>
  <c r="G97" i="1"/>
  <c r="I97" i="1" s="1"/>
  <c r="G66" i="1"/>
  <c r="I66" i="1" s="1"/>
  <c r="G409" i="1"/>
  <c r="I409" i="1" s="1"/>
  <c r="G160" i="1"/>
  <c r="I160" i="1" s="1"/>
  <c r="G123" i="1"/>
  <c r="I123" i="1" s="1"/>
  <c r="G152" i="1"/>
  <c r="I152" i="1" s="1"/>
  <c r="G48" i="1"/>
  <c r="G82" i="1"/>
  <c r="G81" i="1" s="1"/>
  <c r="G142" i="1"/>
  <c r="I142" i="1" s="1"/>
  <c r="G157" i="1"/>
  <c r="I157" i="1" s="1"/>
  <c r="G174" i="1"/>
  <c r="I174" i="1" s="1"/>
  <c r="I249" i="1"/>
  <c r="H457" i="2"/>
  <c r="J457" i="2" s="1"/>
  <c r="H446" i="2"/>
  <c r="J446" i="2" s="1"/>
  <c r="H404" i="2"/>
  <c r="J404" i="2" s="1"/>
  <c r="H369" i="2"/>
  <c r="J369" i="2" s="1"/>
  <c r="H362" i="2"/>
  <c r="J362" i="2" s="1"/>
  <c r="H356" i="2"/>
  <c r="H337" i="2"/>
  <c r="H320" i="2"/>
  <c r="H198" i="2"/>
  <c r="H190" i="2"/>
  <c r="J190" i="2" s="1"/>
  <c r="H180" i="2"/>
  <c r="J180" i="2" s="1"/>
  <c r="H167" i="2"/>
  <c r="H146" i="2"/>
  <c r="J146" i="2" s="1"/>
  <c r="H111" i="2"/>
  <c r="J111" i="2" s="1"/>
  <c r="H100" i="2"/>
  <c r="J100" i="2" s="1"/>
  <c r="H55" i="2"/>
  <c r="J55" i="2" s="1"/>
  <c r="F440" i="3"/>
  <c r="H440" i="3" s="1"/>
  <c r="F421" i="3"/>
  <c r="H421" i="3" s="1"/>
  <c r="F379" i="3"/>
  <c r="H379" i="3" s="1"/>
  <c r="F339" i="3"/>
  <c r="F327" i="3"/>
  <c r="H327" i="3" s="1"/>
  <c r="F302" i="3"/>
  <c r="H302" i="3" s="1"/>
  <c r="F167" i="3"/>
  <c r="H167" i="3" s="1"/>
  <c r="F145" i="3"/>
  <c r="H145" i="3" s="1"/>
  <c r="F79" i="3"/>
  <c r="H79" i="3" s="1"/>
  <c r="F69" i="3"/>
  <c r="F56" i="3"/>
  <c r="H56" i="3" s="1"/>
  <c r="F48" i="3"/>
  <c r="H48" i="3" s="1"/>
  <c r="F24" i="3"/>
  <c r="H24" i="3" s="1"/>
  <c r="G51" i="1"/>
  <c r="I51" i="1" s="1"/>
  <c r="G146" i="1"/>
  <c r="I146" i="1" s="1"/>
  <c r="G215" i="1"/>
  <c r="I215" i="1" s="1"/>
  <c r="G254" i="1"/>
  <c r="I254" i="1" s="1"/>
  <c r="G296" i="1"/>
  <c r="H455" i="2"/>
  <c r="J455" i="2" s="1"/>
  <c r="H444" i="2"/>
  <c r="J444" i="2" s="1"/>
  <c r="H397" i="2"/>
  <c r="J397" i="2" s="1"/>
  <c r="H367" i="2"/>
  <c r="J367" i="2" s="1"/>
  <c r="H350" i="2"/>
  <c r="J350" i="2" s="1"/>
  <c r="H280" i="2"/>
  <c r="J280" i="2" s="1"/>
  <c r="H161" i="2"/>
  <c r="J161" i="2" s="1"/>
  <c r="H144" i="2"/>
  <c r="J144" i="2" s="1"/>
  <c r="H85" i="2"/>
  <c r="J85" i="2" s="1"/>
  <c r="H53" i="2"/>
  <c r="J53" i="2" s="1"/>
  <c r="H42" i="2"/>
  <c r="J42" i="2" s="1"/>
  <c r="H28" i="2"/>
  <c r="J28" i="2" s="1"/>
  <c r="F456" i="3"/>
  <c r="H456" i="3" s="1"/>
  <c r="F406" i="3"/>
  <c r="H406" i="3" s="1"/>
  <c r="F395" i="3"/>
  <c r="H395" i="3" s="1"/>
  <c r="F377" i="3"/>
  <c r="H377" i="3" s="1"/>
  <c r="F349" i="3"/>
  <c r="H349" i="3" s="1"/>
  <c r="F325" i="3"/>
  <c r="H325" i="3" s="1"/>
  <c r="F252" i="3"/>
  <c r="H252" i="3" s="1"/>
  <c r="F183" i="3"/>
  <c r="F165" i="3"/>
  <c r="H165" i="3" s="1"/>
  <c r="F149" i="3"/>
  <c r="H149" i="3" s="1"/>
  <c r="F123" i="3"/>
  <c r="H123" i="3" s="1"/>
  <c r="F92" i="3"/>
  <c r="H92" i="3" s="1"/>
  <c r="F77" i="3"/>
  <c r="H77" i="3" s="1"/>
  <c r="F63" i="3"/>
  <c r="H63" i="3" s="1"/>
  <c r="F53" i="3"/>
  <c r="H53" i="3" s="1"/>
  <c r="F46" i="3"/>
  <c r="H46" i="3" s="1"/>
  <c r="F33" i="3"/>
  <c r="H33" i="3" s="1"/>
  <c r="F22" i="3"/>
  <c r="H22" i="3" s="1"/>
  <c r="H157" i="2"/>
  <c r="J157" i="2" s="1"/>
  <c r="G171" i="1"/>
  <c r="I171" i="1" s="1"/>
  <c r="I317" i="1"/>
  <c r="H462" i="2"/>
  <c r="J462" i="2" s="1"/>
  <c r="H452" i="2"/>
  <c r="J452" i="2" s="1"/>
  <c r="H441" i="2"/>
  <c r="J441" i="2" s="1"/>
  <c r="H395" i="2"/>
  <c r="J395" i="2" s="1"/>
  <c r="H365" i="2"/>
  <c r="J365" i="2" s="1"/>
  <c r="H359" i="2"/>
  <c r="J359" i="2" s="1"/>
  <c r="H287" i="2"/>
  <c r="J287" i="2" s="1"/>
  <c r="H269" i="2"/>
  <c r="J269" i="2" s="1"/>
  <c r="H209" i="2"/>
  <c r="J209" i="2" s="1"/>
  <c r="H206" i="2"/>
  <c r="J206" i="2" s="1"/>
  <c r="H177" i="2"/>
  <c r="J177" i="2" s="1"/>
  <c r="H149" i="2"/>
  <c r="J149" i="2" s="1"/>
  <c r="H139" i="2"/>
  <c r="J139" i="2" s="1"/>
  <c r="H106" i="2"/>
  <c r="J106" i="2" s="1"/>
  <c r="H83" i="2"/>
  <c r="J83" i="2" s="1"/>
  <c r="H68" i="2"/>
  <c r="H65" i="2" s="1"/>
  <c r="H50" i="2"/>
  <c r="J50" i="2" s="1"/>
  <c r="H39" i="2"/>
  <c r="J39" i="2" s="1"/>
  <c r="H26" i="2"/>
  <c r="J26" i="2" s="1"/>
  <c r="F452" i="3"/>
  <c r="H452" i="3" s="1"/>
  <c r="F447" i="3"/>
  <c r="F429" i="3"/>
  <c r="F417" i="3"/>
  <c r="H417" i="3" s="1"/>
  <c r="F387" i="3"/>
  <c r="H387" i="3" s="1"/>
  <c r="F375" i="3"/>
  <c r="H375" i="3" s="1"/>
  <c r="F368" i="3"/>
  <c r="H368" i="3" s="1"/>
  <c r="F332" i="3"/>
  <c r="H332" i="3" s="1"/>
  <c r="F305" i="3"/>
  <c r="H305" i="3" s="1"/>
  <c r="F258" i="3"/>
  <c r="H258" i="3" s="1"/>
  <c r="F177" i="3"/>
  <c r="H177" i="3" s="1"/>
  <c r="F153" i="3"/>
  <c r="F121" i="3"/>
  <c r="H121" i="3" s="1"/>
  <c r="F87" i="3"/>
  <c r="F60" i="3"/>
  <c r="H60" i="3" s="1"/>
  <c r="F50" i="3"/>
  <c r="H50" i="3" s="1"/>
  <c r="F31" i="3"/>
  <c r="H31" i="3" s="1"/>
  <c r="F20" i="3"/>
  <c r="H20" i="3" s="1"/>
  <c r="G309" i="1"/>
  <c r="G165" i="1"/>
  <c r="G246" i="1"/>
  <c r="G292" i="1"/>
  <c r="H459" i="2"/>
  <c r="J459" i="2" s="1"/>
  <c r="H448" i="2"/>
  <c r="J448" i="2" s="1"/>
  <c r="H413" i="2"/>
  <c r="J413" i="2" s="1"/>
  <c r="H378" i="2"/>
  <c r="H347" i="2"/>
  <c r="J347" i="2" s="1"/>
  <c r="H322" i="2"/>
  <c r="J322" i="2" s="1"/>
  <c r="H277" i="2"/>
  <c r="J277" i="2" s="1"/>
  <c r="H267" i="2"/>
  <c r="J267" i="2" s="1"/>
  <c r="H203" i="2"/>
  <c r="J203" i="2" s="1"/>
  <c r="H195" i="2"/>
  <c r="H185" i="2"/>
  <c r="H182" i="2"/>
  <c r="J182" i="2" s="1"/>
  <c r="H137" i="2"/>
  <c r="J137" i="2" s="1"/>
  <c r="H103" i="2"/>
  <c r="J103" i="2" s="1"/>
  <c r="H81" i="2"/>
  <c r="J81" i="2" s="1"/>
  <c r="H75" i="2"/>
  <c r="H30" i="2"/>
  <c r="J30" i="2" s="1"/>
  <c r="F442" i="3"/>
  <c r="H442" i="3" s="1"/>
  <c r="F423" i="3"/>
  <c r="H423" i="3" s="1"/>
  <c r="F399" i="3"/>
  <c r="H399" i="3" s="1"/>
  <c r="F385" i="3"/>
  <c r="H385" i="3" s="1"/>
  <c r="F355" i="3"/>
  <c r="H355" i="3" s="1"/>
  <c r="F346" i="3"/>
  <c r="H346" i="3" s="1"/>
  <c r="F330" i="3"/>
  <c r="F255" i="3"/>
  <c r="H255" i="3" s="1"/>
  <c r="F173" i="3"/>
  <c r="H173" i="3" s="1"/>
  <c r="F162" i="3"/>
  <c r="H162" i="3" s="1"/>
  <c r="F119" i="3"/>
  <c r="H119" i="3" s="1"/>
  <c r="F84" i="3"/>
  <c r="H84" i="3" s="1"/>
  <c r="F58" i="3"/>
  <c r="H58" i="3" s="1"/>
  <c r="F35" i="3"/>
  <c r="H35" i="3" s="1"/>
  <c r="F28" i="3"/>
  <c r="H28" i="3" s="1"/>
  <c r="F16" i="3"/>
  <c r="H16" i="3" s="1"/>
  <c r="H256" i="2"/>
  <c r="J256" i="2" s="1"/>
  <c r="F320" i="3"/>
  <c r="H320" i="3" s="1"/>
  <c r="H329" i="2"/>
  <c r="J329" i="2" s="1"/>
  <c r="H113" i="2"/>
  <c r="J113" i="2" s="1"/>
  <c r="H333" i="2"/>
  <c r="J333" i="2" s="1"/>
  <c r="H283" i="2"/>
  <c r="J283" i="2" s="1"/>
  <c r="F316" i="3"/>
  <c r="H316" i="3" s="1"/>
  <c r="H290" i="2"/>
  <c r="J290" i="2" s="1"/>
  <c r="F130" i="3"/>
  <c r="H130" i="3" s="1"/>
  <c r="F273" i="3"/>
  <c r="H273" i="3" s="1"/>
  <c r="F269" i="3"/>
  <c r="H269" i="3" s="1"/>
  <c r="F265" i="3"/>
  <c r="H265" i="3" s="1"/>
  <c r="F142" i="3"/>
  <c r="F139" i="3" s="1"/>
  <c r="H312" i="2"/>
  <c r="J312" i="2" s="1"/>
  <c r="H308" i="2"/>
  <c r="J308" i="2" s="1"/>
  <c r="G481" i="1"/>
  <c r="I481" i="1" s="1"/>
  <c r="G275" i="1"/>
  <c r="G451" i="1"/>
  <c r="I451" i="1" s="1"/>
  <c r="G312" i="1"/>
  <c r="I312" i="1" s="1"/>
  <c r="G432" i="1"/>
  <c r="G468" i="1"/>
  <c r="I468" i="1" s="1"/>
  <c r="G204" i="1"/>
  <c r="I204" i="1" s="1"/>
  <c r="G102" i="1"/>
  <c r="I102" i="1" s="1"/>
  <c r="J198" i="2" l="1"/>
  <c r="H197" i="2"/>
  <c r="H87" i="3"/>
  <c r="F86" i="3"/>
  <c r="I48" i="1"/>
  <c r="G44" i="1"/>
  <c r="J195" i="2"/>
  <c r="H192" i="2"/>
  <c r="J192" i="2" s="1"/>
  <c r="H447" i="3"/>
  <c r="F444" i="3"/>
  <c r="H444" i="3" s="1"/>
  <c r="G238" i="1"/>
  <c r="I238" i="1" s="1"/>
  <c r="G57" i="1"/>
  <c r="I57" i="1" s="1"/>
  <c r="I218" i="1"/>
  <c r="I214" i="1" s="1"/>
  <c r="G214" i="1"/>
  <c r="I432" i="1"/>
  <c r="G305" i="1"/>
  <c r="I305" i="1" s="1"/>
  <c r="J75" i="2"/>
  <c r="H69" i="3"/>
  <c r="F66" i="3"/>
  <c r="H66" i="3" s="1"/>
  <c r="I239" i="1"/>
  <c r="I58" i="1"/>
  <c r="H73" i="2"/>
  <c r="J73" i="2" s="1"/>
  <c r="J74" i="2"/>
  <c r="J320" i="2"/>
  <c r="H319" i="2"/>
  <c r="J319" i="2" s="1"/>
  <c r="H330" i="3"/>
  <c r="F329" i="3"/>
  <c r="H329" i="3" s="1"/>
  <c r="J337" i="2"/>
  <c r="H336" i="2"/>
  <c r="J336" i="2" s="1"/>
  <c r="H339" i="3"/>
  <c r="F338" i="3"/>
  <c r="H338" i="3" s="1"/>
  <c r="H57" i="2"/>
  <c r="J57" i="2" s="1"/>
  <c r="I274" i="1"/>
  <c r="I275" i="1"/>
  <c r="G164" i="1"/>
  <c r="G186" i="1"/>
  <c r="I186" i="1" s="1"/>
  <c r="I187" i="1"/>
  <c r="I309" i="1"/>
  <c r="G399" i="1"/>
  <c r="I400" i="1"/>
  <c r="G412" i="1"/>
  <c r="I412" i="1" s="1"/>
  <c r="I413" i="1"/>
  <c r="G32" i="1"/>
  <c r="I32" i="1" s="1"/>
  <c r="I34" i="1"/>
  <c r="G437" i="1"/>
  <c r="I437" i="1" s="1"/>
  <c r="I438" i="1"/>
  <c r="I246" i="1"/>
  <c r="I165" i="1"/>
  <c r="I164" i="1" s="1"/>
  <c r="H184" i="2"/>
  <c r="J184" i="2" s="1"/>
  <c r="J185" i="2"/>
  <c r="J65" i="2"/>
  <c r="J68" i="2"/>
  <c r="H355" i="2"/>
  <c r="J356" i="2"/>
  <c r="H172" i="2"/>
  <c r="J172" i="2" s="1"/>
  <c r="J173" i="2"/>
  <c r="H377" i="2"/>
  <c r="J377" i="2" s="1"/>
  <c r="J378" i="2"/>
  <c r="G286" i="1"/>
  <c r="I286" i="1" s="1"/>
  <c r="I292" i="1"/>
  <c r="F152" i="3"/>
  <c r="H153" i="3"/>
  <c r="H164" i="2"/>
  <c r="J167" i="2"/>
  <c r="H139" i="3"/>
  <c r="H142" i="3"/>
  <c r="F426" i="3"/>
  <c r="H429" i="3"/>
  <c r="F182" i="3"/>
  <c r="H183" i="3"/>
  <c r="G295" i="1"/>
  <c r="I295" i="1" s="1"/>
  <c r="I296" i="1"/>
  <c r="I82" i="1"/>
  <c r="I81" i="1" s="1"/>
  <c r="K163" i="2"/>
  <c r="K71" i="2" s="1"/>
  <c r="M71" i="2" s="1"/>
  <c r="M169" i="2"/>
  <c r="G326" i="1"/>
  <c r="I327" i="1"/>
  <c r="G101" i="1"/>
  <c r="I101" i="1" s="1"/>
  <c r="G193" i="1"/>
  <c r="I193" i="1" s="1"/>
  <c r="F30" i="3"/>
  <c r="G419" i="1"/>
  <c r="I419" i="1" s="1"/>
  <c r="G156" i="1"/>
  <c r="I156" i="1" s="1"/>
  <c r="F45" i="3"/>
  <c r="H45" i="3" s="1"/>
  <c r="H25" i="2"/>
  <c r="I44" i="1"/>
  <c r="H108" i="2"/>
  <c r="J108" i="2" s="1"/>
  <c r="H136" i="2"/>
  <c r="J136" i="2" s="1"/>
  <c r="F76" i="3"/>
  <c r="G92" i="1"/>
  <c r="I92" i="1" s="1"/>
  <c r="G477" i="1"/>
  <c r="I477" i="1" s="1"/>
  <c r="H364" i="2"/>
  <c r="J364" i="2" s="1"/>
  <c r="H143" i="2"/>
  <c r="J143" i="2" s="1"/>
  <c r="F324" i="3"/>
  <c r="G450" i="1"/>
  <c r="I450" i="1" s="1"/>
  <c r="G128" i="1"/>
  <c r="G467" i="1"/>
  <c r="I467" i="1" s="1"/>
  <c r="G408" i="1"/>
  <c r="I408" i="1" s="1"/>
  <c r="G463" i="1"/>
  <c r="I463" i="1" s="1"/>
  <c r="H80" i="2"/>
  <c r="F19" i="3"/>
  <c r="H19" i="3" s="1"/>
  <c r="F164" i="3"/>
  <c r="H164" i="3" s="1"/>
  <c r="F420" i="3"/>
  <c r="H394" i="2"/>
  <c r="F374" i="3"/>
  <c r="H374" i="3" s="1"/>
  <c r="F118" i="3"/>
  <c r="F117" i="3" s="1"/>
  <c r="F55" i="3"/>
  <c r="H55" i="3" s="1"/>
  <c r="F384" i="3"/>
  <c r="H384" i="3" s="1"/>
  <c r="H307" i="2"/>
  <c r="J307" i="2" s="1"/>
  <c r="F264" i="3"/>
  <c r="H289" i="2"/>
  <c r="J289" i="2" s="1"/>
  <c r="F315" i="3"/>
  <c r="H315" i="3" s="1"/>
  <c r="H266" i="2"/>
  <c r="H179" i="2"/>
  <c r="J179" i="2" s="1"/>
  <c r="H102" i="2"/>
  <c r="F272" i="3"/>
  <c r="H272" i="3" s="1"/>
  <c r="H454" i="2"/>
  <c r="J454" i="2" s="1"/>
  <c r="H443" i="2"/>
  <c r="J443" i="2" s="1"/>
  <c r="F439" i="3"/>
  <c r="H439" i="3" s="1"/>
  <c r="H282" i="2"/>
  <c r="J282" i="2" s="1"/>
  <c r="H328" i="2"/>
  <c r="F319" i="3"/>
  <c r="H319" i="3" s="1"/>
  <c r="H255" i="2"/>
  <c r="J255" i="2" s="1"/>
  <c r="F15" i="3"/>
  <c r="H15" i="3" s="1"/>
  <c r="F83" i="3"/>
  <c r="H83" i="3" s="1"/>
  <c r="H172" i="3"/>
  <c r="F254" i="3"/>
  <c r="H254" i="3" s="1"/>
  <c r="F345" i="3"/>
  <c r="F398" i="3"/>
  <c r="H346" i="2"/>
  <c r="J346" i="2" s="1"/>
  <c r="H412" i="2"/>
  <c r="F416" i="3"/>
  <c r="H416" i="3" s="1"/>
  <c r="H49" i="2"/>
  <c r="J49" i="2" s="1"/>
  <c r="H205" i="2"/>
  <c r="J205" i="2" s="1"/>
  <c r="H286" i="2"/>
  <c r="J286" i="2" s="1"/>
  <c r="H440" i="2"/>
  <c r="J440" i="2" s="1"/>
  <c r="H461" i="2"/>
  <c r="J461" i="2" s="1"/>
  <c r="F52" i="3"/>
  <c r="H52" i="3" s="1"/>
  <c r="F394" i="3"/>
  <c r="H394" i="3" s="1"/>
  <c r="F455" i="3"/>
  <c r="H455" i="3" s="1"/>
  <c r="H41" i="2"/>
  <c r="J41" i="2" s="1"/>
  <c r="H160" i="2"/>
  <c r="J160" i="2" s="1"/>
  <c r="H279" i="2"/>
  <c r="J279" i="2" s="1"/>
  <c r="H349" i="2"/>
  <c r="J349" i="2" s="1"/>
  <c r="F301" i="3"/>
  <c r="H301" i="3" s="1"/>
  <c r="H99" i="2"/>
  <c r="J99" i="2" s="1"/>
  <c r="J197" i="2"/>
  <c r="H361" i="2"/>
  <c r="J361" i="2" s="1"/>
  <c r="G122" i="1"/>
  <c r="I122" i="1" s="1"/>
  <c r="H311" i="2"/>
  <c r="J311" i="2" s="1"/>
  <c r="F129" i="3"/>
  <c r="H332" i="2"/>
  <c r="J332" i="2" s="1"/>
  <c r="F268" i="3"/>
  <c r="H268" i="3" s="1"/>
  <c r="F27" i="3"/>
  <c r="H27" i="3" s="1"/>
  <c r="F161" i="3"/>
  <c r="F354" i="3"/>
  <c r="H354" i="3" s="1"/>
  <c r="H202" i="2"/>
  <c r="J202" i="2" s="1"/>
  <c r="H276" i="2"/>
  <c r="J276" i="2" s="1"/>
  <c r="H86" i="3"/>
  <c r="F257" i="3"/>
  <c r="H257" i="3" s="1"/>
  <c r="F304" i="3"/>
  <c r="H304" i="3" s="1"/>
  <c r="F367" i="3"/>
  <c r="F451" i="3"/>
  <c r="H451" i="3" s="1"/>
  <c r="H38" i="2"/>
  <c r="J38" i="2" s="1"/>
  <c r="H148" i="2"/>
  <c r="J148" i="2" s="1"/>
  <c r="H176" i="2"/>
  <c r="J176" i="2" s="1"/>
  <c r="H208" i="2"/>
  <c r="J208" i="2" s="1"/>
  <c r="H358" i="2"/>
  <c r="J358" i="2" s="1"/>
  <c r="H451" i="2"/>
  <c r="J451" i="2" s="1"/>
  <c r="F62" i="3"/>
  <c r="H62" i="3" s="1"/>
  <c r="F91" i="3"/>
  <c r="H91" i="3" s="1"/>
  <c r="F148" i="3"/>
  <c r="F251" i="3"/>
  <c r="F348" i="3"/>
  <c r="H348" i="3" s="1"/>
  <c r="F405" i="3"/>
  <c r="G145" i="1"/>
  <c r="I145" i="1" s="1"/>
  <c r="F144" i="3"/>
  <c r="F291" i="3"/>
  <c r="H189" i="2"/>
  <c r="J189" i="2" s="1"/>
  <c r="H315" i="2"/>
  <c r="J315" i="2" s="1"/>
  <c r="G141" i="1"/>
  <c r="I141" i="1" s="1"/>
  <c r="G232" i="1"/>
  <c r="I232" i="1" s="1"/>
  <c r="G151" i="1"/>
  <c r="I151" i="1" s="1"/>
  <c r="G273" i="1"/>
  <c r="I273" i="1" s="1"/>
  <c r="F233" i="3" l="1"/>
  <c r="F157" i="3"/>
  <c r="H157" i="3" s="1"/>
  <c r="F75" i="3"/>
  <c r="H75" i="3" s="1"/>
  <c r="F263" i="3"/>
  <c r="H263" i="3" s="1"/>
  <c r="H30" i="3"/>
  <c r="H26" i="3" s="1"/>
  <c r="F26" i="3"/>
  <c r="J102" i="2"/>
  <c r="J328" i="2"/>
  <c r="H265" i="2"/>
  <c r="J265" i="2" s="1"/>
  <c r="G431" i="1"/>
  <c r="I431" i="1" s="1"/>
  <c r="F287" i="3"/>
  <c r="H291" i="3"/>
  <c r="H287" i="3" s="1"/>
  <c r="H72" i="2"/>
  <c r="H324" i="3"/>
  <c r="F323" i="3"/>
  <c r="H323" i="3" s="1"/>
  <c r="H52" i="2"/>
  <c r="J266" i="2"/>
  <c r="H264" i="3"/>
  <c r="H161" i="3"/>
  <c r="G127" i="1"/>
  <c r="I127" i="1" s="1"/>
  <c r="I128" i="1"/>
  <c r="G377" i="1"/>
  <c r="I377" i="1" s="1"/>
  <c r="I399" i="1"/>
  <c r="H354" i="2"/>
  <c r="J354" i="2" s="1"/>
  <c r="F344" i="3"/>
  <c r="H76" i="3"/>
  <c r="J80" i="2"/>
  <c r="M163" i="2"/>
  <c r="J355" i="2"/>
  <c r="H345" i="3"/>
  <c r="H344" i="3" s="1"/>
  <c r="H251" i="3"/>
  <c r="H233" i="3" s="1"/>
  <c r="K70" i="2"/>
  <c r="F404" i="3"/>
  <c r="H404" i="3" s="1"/>
  <c r="H405" i="3"/>
  <c r="H402" i="2"/>
  <c r="J402" i="2" s="1"/>
  <c r="J403" i="2"/>
  <c r="F397" i="3"/>
  <c r="H397" i="3" s="1"/>
  <c r="H398" i="3"/>
  <c r="F425" i="3"/>
  <c r="H425" i="3" s="1"/>
  <c r="H426" i="3"/>
  <c r="H163" i="2"/>
  <c r="J163" i="2" s="1"/>
  <c r="J164" i="2"/>
  <c r="F147" i="3"/>
  <c r="H147" i="3" s="1"/>
  <c r="H148" i="3"/>
  <c r="H117" i="3"/>
  <c r="H118" i="3"/>
  <c r="H420" i="3"/>
  <c r="F366" i="3"/>
  <c r="H366" i="3" s="1"/>
  <c r="H367" i="3"/>
  <c r="F128" i="3"/>
  <c r="H128" i="3" s="1"/>
  <c r="H129" i="3"/>
  <c r="H411" i="2"/>
  <c r="J411" i="2" s="1"/>
  <c r="J412" i="2"/>
  <c r="F138" i="3"/>
  <c r="H138" i="3" s="1"/>
  <c r="H144" i="3"/>
  <c r="H393" i="2"/>
  <c r="J393" i="2" s="1"/>
  <c r="J394" i="2"/>
  <c r="H24" i="2"/>
  <c r="J24" i="2" s="1"/>
  <c r="J25" i="2"/>
  <c r="G325" i="1"/>
  <c r="I325" i="1" s="1"/>
  <c r="I326" i="1"/>
  <c r="F181" i="3"/>
  <c r="H181" i="3" s="1"/>
  <c r="H182" i="3"/>
  <c r="F151" i="3"/>
  <c r="H151" i="3" s="1"/>
  <c r="H152" i="3"/>
  <c r="H37" i="2"/>
  <c r="J37" i="2" s="1"/>
  <c r="G140" i="1"/>
  <c r="G213" i="1"/>
  <c r="I213" i="1" s="1"/>
  <c r="G43" i="1"/>
  <c r="I43" i="1" s="1"/>
  <c r="F307" i="3"/>
  <c r="H307" i="3" s="1"/>
  <c r="F438" i="3"/>
  <c r="H438" i="3" s="1"/>
  <c r="H345" i="2"/>
  <c r="J345" i="2" s="1"/>
  <c r="F373" i="3"/>
  <c r="H373" i="3" s="1"/>
  <c r="G163" i="1"/>
  <c r="I163" i="1" s="1"/>
  <c r="G476" i="1"/>
  <c r="I476" i="1" s="1"/>
  <c r="G155" i="1"/>
  <c r="I155" i="1" s="1"/>
  <c r="F18" i="3"/>
  <c r="H18" i="3" s="1"/>
  <c r="G462" i="1"/>
  <c r="I462" i="1" s="1"/>
  <c r="G449" i="1"/>
  <c r="I449" i="1" s="1"/>
  <c r="F44" i="3"/>
  <c r="H44" i="3" s="1"/>
  <c r="G150" i="1"/>
  <c r="I150" i="1" s="1"/>
  <c r="F393" i="3"/>
  <c r="H393" i="3" s="1"/>
  <c r="H410" i="2"/>
  <c r="J410" i="2" s="1"/>
  <c r="F14" i="3"/>
  <c r="H14" i="3" s="1"/>
  <c r="F450" i="3"/>
  <c r="H450" i="3" s="1"/>
  <c r="G121" i="1"/>
  <c r="I121" i="1" s="1"/>
  <c r="H401" i="2"/>
  <c r="J401" i="2" s="1"/>
  <c r="F65" i="3"/>
  <c r="H65" i="3" s="1"/>
  <c r="F454" i="3"/>
  <c r="H454" i="3" s="1"/>
  <c r="H439" i="2"/>
  <c r="J439" i="2" s="1"/>
  <c r="H450" i="2"/>
  <c r="J450" i="2" s="1"/>
  <c r="H71" i="2" l="1"/>
  <c r="J71" i="2" s="1"/>
  <c r="J52" i="2"/>
  <c r="J48" i="2" s="1"/>
  <c r="H48" i="2"/>
  <c r="G407" i="1"/>
  <c r="I407" i="1" s="1"/>
  <c r="F419" i="3"/>
  <c r="H419" i="3" s="1"/>
  <c r="J72" i="2"/>
  <c r="H392" i="2"/>
  <c r="H391" i="2" s="1"/>
  <c r="J391" i="2" s="1"/>
  <c r="K44" i="2"/>
  <c r="M70" i="2"/>
  <c r="G126" i="1"/>
  <c r="I126" i="1" s="1"/>
  <c r="I140" i="1"/>
  <c r="F449" i="3"/>
  <c r="H449" i="3" s="1"/>
  <c r="F13" i="3"/>
  <c r="H13" i="3" s="1"/>
  <c r="G24" i="1"/>
  <c r="I24" i="1" s="1"/>
  <c r="G149" i="1"/>
  <c r="I149" i="1" s="1"/>
  <c r="G475" i="1"/>
  <c r="I475" i="1" s="1"/>
  <c r="G285" i="1"/>
  <c r="G461" i="1"/>
  <c r="I461" i="1" s="1"/>
  <c r="H264" i="2"/>
  <c r="J264" i="2" s="1"/>
  <c r="F232" i="3"/>
  <c r="F343" i="3"/>
  <c r="H343" i="3" s="1"/>
  <c r="H438" i="2"/>
  <c r="J438" i="2" s="1"/>
  <c r="F437" i="3"/>
  <c r="H437" i="3" s="1"/>
  <c r="H23" i="2"/>
  <c r="J23" i="2" s="1"/>
  <c r="F116" i="3"/>
  <c r="H116" i="3" s="1"/>
  <c r="H409" i="2"/>
  <c r="J409" i="2" s="1"/>
  <c r="F110" i="3"/>
  <c r="H110" i="3" s="1"/>
  <c r="H400" i="2"/>
  <c r="J400" i="2" s="1"/>
  <c r="H344" i="2"/>
  <c r="J344" i="2" s="1"/>
  <c r="H64" i="2"/>
  <c r="H47" i="2" l="1"/>
  <c r="J47" i="2" s="1"/>
  <c r="F392" i="3"/>
  <c r="H392" i="3" s="1"/>
  <c r="J392" i="2"/>
  <c r="G212" i="1"/>
  <c r="I212" i="1" s="1"/>
  <c r="I285" i="1"/>
  <c r="H63" i="2"/>
  <c r="J63" i="2" s="1"/>
  <c r="J64" i="2"/>
  <c r="F218" i="3"/>
  <c r="F215" i="3" s="1"/>
  <c r="F188" i="3" s="1"/>
  <c r="H232" i="3"/>
  <c r="K464" i="2"/>
  <c r="M464" i="2" s="1"/>
  <c r="M44" i="2"/>
  <c r="F132" i="3"/>
  <c r="H263" i="2"/>
  <c r="H353" i="2"/>
  <c r="J353" i="2" s="1"/>
  <c r="H343" i="2"/>
  <c r="J343" i="2" s="1"/>
  <c r="H22" i="2"/>
  <c r="J22" i="2" s="1"/>
  <c r="H399" i="2"/>
  <c r="J399" i="2" s="1"/>
  <c r="H408" i="2"/>
  <c r="J408" i="2" s="1"/>
  <c r="H188" i="3" l="1"/>
  <c r="H46" i="2"/>
  <c r="H45" i="2" s="1"/>
  <c r="J45" i="2" s="1"/>
  <c r="H262" i="2"/>
  <c r="J262" i="2" s="1"/>
  <c r="J263" i="2"/>
  <c r="H132" i="3"/>
  <c r="H218" i="3"/>
  <c r="G491" i="1"/>
  <c r="I491" i="1" s="1"/>
  <c r="H21" i="2"/>
  <c r="J21" i="2" s="1"/>
  <c r="H62" i="2"/>
  <c r="J62" i="2" s="1"/>
  <c r="H352" i="2"/>
  <c r="J352" i="2" s="1"/>
  <c r="H36" i="2"/>
  <c r="J36" i="2" s="1"/>
  <c r="H342" i="2"/>
  <c r="J342" i="2" s="1"/>
  <c r="J46" i="2" l="1"/>
  <c r="H254" i="2"/>
  <c r="J254" i="2" s="1"/>
  <c r="H215" i="3"/>
  <c r="H70" i="2"/>
  <c r="J70" i="2" s="1"/>
  <c r="H35" i="2"/>
  <c r="J35" i="2" s="1"/>
  <c r="H341" i="2"/>
  <c r="J341" i="2" s="1"/>
  <c r="F180" i="3" l="1"/>
  <c r="H44" i="2"/>
  <c r="H20" i="2"/>
  <c r="J20" i="2" s="1"/>
  <c r="J44" i="2" l="1"/>
  <c r="H464" i="2"/>
  <c r="J464" i="2" s="1"/>
  <c r="H180" i="3"/>
  <c r="F458" i="3"/>
  <c r="H458" i="3" s="1"/>
  <c r="J299" i="1" l="1"/>
  <c r="J285" i="1" l="1"/>
  <c r="L285" i="1" s="1"/>
  <c r="L299" i="1"/>
  <c r="J212" i="1" l="1"/>
  <c r="J491" i="1" s="1"/>
  <c r="L491" i="1" s="1"/>
  <c r="L212" i="1" l="1"/>
</calcChain>
</file>

<file path=xl/sharedStrings.xml><?xml version="1.0" encoding="utf-8"?>
<sst xmlns="http://schemas.openxmlformats.org/spreadsheetml/2006/main" count="6771" uniqueCount="438">
  <si>
    <t>Наименование</t>
  </si>
  <si>
    <t>ГРБС</t>
  </si>
  <si>
    <t>Рз</t>
  </si>
  <si>
    <t>Пр</t>
  </si>
  <si>
    <t>ЦСР</t>
  </si>
  <si>
    <t>ВР</t>
  </si>
  <si>
    <t>- Отдел образования администрации Почепского района</t>
  </si>
  <si>
    <t>00</t>
  </si>
  <si>
    <t>000</t>
  </si>
  <si>
    <t>НАЦИОНАЛЬНАЯ БЕЗОПАСНОСТЬ И ПРАВООХРАНИТЕЛЬНАЯ ДЕЯТЕЛЬНОСТЬ</t>
  </si>
  <si>
    <t>03</t>
  </si>
  <si>
    <t>14</t>
  </si>
  <si>
    <t>Закупка товаров, работ и услуг для муниципальных нужд</t>
  </si>
  <si>
    <t>200</t>
  </si>
  <si>
    <t>Иные закупки товаров, работ и услуг для муниципальных нужд</t>
  </si>
  <si>
    <t>240</t>
  </si>
  <si>
    <t>Предоставление субсидий муниципальным бюджетным, автономным учреждениям и иным некоммерческим организациям</t>
  </si>
  <si>
    <t>600</t>
  </si>
  <si>
    <t>Образование</t>
  </si>
  <si>
    <t>903</t>
  </si>
  <si>
    <t>07</t>
  </si>
  <si>
    <t>ДОШКОЛЬНОЕ ОБРАЗОВАНИЕ</t>
  </si>
  <si>
    <t>01</t>
  </si>
  <si>
    <t>Финансовое обеспечение получения дошкольного образования в дошкольных образовательных организациях</t>
  </si>
  <si>
    <t>Предоставление мер социальной поддержки работникам образовательных организаций,  работающим в сельских населенных пунктах и поселках городского типа на территории Брянской области</t>
  </si>
  <si>
    <t>ОБЩЕЕ ОБРАЗОВАНИЕ</t>
  </si>
  <si>
    <t>02</t>
  </si>
  <si>
    <t>Общеобразовательные организации</t>
  </si>
  <si>
    <t>Финансовое обеспечение деятельности муниципальных общеобразовательных организаций,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</t>
  </si>
  <si>
    <t xml:space="preserve"> Субсидия на мероприятия по проведению оздоровительной кампании детей</t>
  </si>
  <si>
    <t>ДРУГИЕ ВОПРОСЫ В ОБЛАСТИ ОБРАЗОВАНИЯ</t>
  </si>
  <si>
    <t>09</t>
  </si>
  <si>
    <t xml:space="preserve">Руководство и управление в сфере установленных функций органов  местного самоуправления 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</si>
  <si>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муниципальными внебюджетными фондами</t>
  </si>
  <si>
    <t>100</t>
  </si>
  <si>
    <t>Расходы на выплату персоналу муниципальных органов</t>
  </si>
  <si>
    <t>120</t>
  </si>
  <si>
    <t>Расходы на выплату персоналу казенных учреждений</t>
  </si>
  <si>
    <t>110</t>
  </si>
  <si>
    <t>Иные бюджетные ассигнования</t>
  </si>
  <si>
    <t>800</t>
  </si>
  <si>
    <t>Социальная политика</t>
  </si>
  <si>
    <t>10</t>
  </si>
  <si>
    <t>ОХРАНА СЕМЬИ И ДЕТСТВА</t>
  </si>
  <si>
    <t>04</t>
  </si>
  <si>
    <t>Компенсация части родительской платы за присмотр и уход за детьми в государственных и муниципальных образовательных организациях</t>
  </si>
  <si>
    <t xml:space="preserve"> Финансовое управление администрации Почепского района </t>
  </si>
  <si>
    <t>906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</si>
  <si>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</si>
  <si>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</si>
  <si>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</si>
  <si>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</si>
  <si>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</si>
  <si>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Межбюджетные трансферты</t>
  </si>
  <si>
    <t>500</t>
  </si>
  <si>
    <t>Иные межбюджетные трансферты</t>
  </si>
  <si>
    <t>540</t>
  </si>
  <si>
    <t>Национальная оборона</t>
  </si>
  <si>
    <t>Мобилизационная и вневойсковая подготовка</t>
  </si>
  <si>
    <t>Предоставление субвенций бюджетам поселений на осуществление отдельных государственных полномочий по первичному воинскому учету на территориях, где отсутствуют военные комиссариаты</t>
  </si>
  <si>
    <t>НАЦИОНАЛЬНАЯ ЭКОНОМИКА</t>
  </si>
  <si>
    <t>ДОРОЖНОЕ ХОЗЯЙСТВО (дорожные фонды)</t>
  </si>
  <si>
    <t>Жилищно-коммунальное хозяйство</t>
  </si>
  <si>
    <t>05</t>
  </si>
  <si>
    <t>ЖИЛИЩНОЕ ХОЗЯЙСТВО</t>
  </si>
  <si>
    <t>Коммунальное хозяйство</t>
  </si>
  <si>
    <t>08</t>
  </si>
  <si>
    <t>КУЛЬТУРА</t>
  </si>
  <si>
    <t>Предоставление субвенций поселениям (за исключением городских округов)  на оказание мер по социальной поддержки по оплате жилья и коммунальных услуг отдельным категориям граждан,работающим в сельской местности и поселках городского типа на территории Брянской области</t>
  </si>
  <si>
    <t xml:space="preserve">Дотации на выравнивание бюджетной обеспеченности субъектов Российской Федерации и муниципальных образований </t>
  </si>
  <si>
    <t>Иные дотации</t>
  </si>
  <si>
    <t>Поддержка мер по обеспечению сбалансированности бюджетов поселений</t>
  </si>
  <si>
    <t xml:space="preserve">- Отдел культуры администрации Почепского района </t>
  </si>
  <si>
    <t>926</t>
  </si>
  <si>
    <t>Организации дополнительного образования (МБОУ ДОД "Почепская ДШИ")</t>
  </si>
  <si>
    <t>Библиотеки</t>
  </si>
  <si>
    <t>Кинотеатры</t>
  </si>
  <si>
    <t xml:space="preserve">Администрация Почепского района </t>
  </si>
  <si>
    <t xml:space="preserve">Обеспечение деятельности главы исполнительно-распорядительного органа муниципального образования </t>
  </si>
  <si>
    <t>Обеспечение проведения выборов и референдумов</t>
  </si>
  <si>
    <t xml:space="preserve"> Организация и проведение выборов и референдумов</t>
  </si>
  <si>
    <t>РЕЗЕРВНЫЕ ФОНДЫ</t>
  </si>
  <si>
    <t>870</t>
  </si>
  <si>
    <t>Организация деятельности административных комиссий и осуществление отдельных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</si>
  <si>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</si>
  <si>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</si>
  <si>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</si>
  <si>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</si>
  <si>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Защита населения и территории от чрезвычайных ситуаций природного и техногенного характера, гражданская оборона</t>
  </si>
  <si>
    <t>Социальное обеспечение и иные выплаты населению</t>
  </si>
  <si>
    <t>300</t>
  </si>
  <si>
    <t>Иные выплаты населению</t>
  </si>
  <si>
    <t>360</t>
  </si>
  <si>
    <t>Национальная экономика</t>
  </si>
  <si>
    <t>СЕЛЬСКОЕ ХОЗЯЙСТВО И РЫБОЛОВСТВО</t>
  </si>
  <si>
    <t>Поддержка агропромышленного комплекса Почепского района</t>
  </si>
  <si>
    <t>Субсидии юридическим лицам (кроме государственных учреждений) и физическим лицам - производителям товаров, работ, услуг</t>
  </si>
  <si>
    <t>810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</si>
  <si>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</si>
  <si>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</si>
  <si>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</si>
  <si>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</si>
  <si>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Жилищное хозяйство</t>
  </si>
  <si>
    <t>927</t>
  </si>
  <si>
    <t xml:space="preserve">Социальное обеспечение и иные выплаты населению   </t>
  </si>
  <si>
    <t>ПЕНСИОННОЕ ОБЕСПЕЧЕНИЕ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</si>
  <si>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</si>
  <si>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оставшимися без попечения родителей</t>
  </si>
  <si>
    <t>Выплата единовременного пособия при всех формах устройства детей, лишенных родительского попечения, в семью</t>
  </si>
  <si>
    <t>Обеспечение предоставления жилых помещений детям-сиротам и детей, оставшихся без попечения родителей, лицам из их числа по договорам найма специализированных жилых помещений</t>
  </si>
  <si>
    <t>ДРУГИЕ ВОПРОСЫ В ОБЛАСТИ СОЦИАЛЬНОЙ ПОЛИТИКИ</t>
  </si>
  <si>
    <t>Осуществление деятельности по профилактике безнадзорности и правонарушений несовершеннолетних</t>
  </si>
  <si>
    <t>ФИЗИЧЕСКАЯ КУЛЬТУРА И СПОРТ</t>
  </si>
  <si>
    <t>11</t>
  </si>
  <si>
    <t xml:space="preserve">ФИЗИЧЕСКАЯ КУЛЬТУРА </t>
  </si>
  <si>
    <t xml:space="preserve"> - Районный Совет народных Депутатов</t>
  </si>
  <si>
    <t>ФУНКЦИОНИРОВАНИЕ ВЫСШЕГО ДОЛЖНОСТНОГО ЛИЦА СУБЪЕКТА РОССИЙСКОЙ ФЕДЕРАЦИИ И МУНИЦИПАЛЬНОГО ОБРАЗОВАНИЯ</t>
  </si>
  <si>
    <t xml:space="preserve">Обеспечение деятельности главы  муниципального образования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</si>
  <si>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</si>
  <si>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</si>
  <si>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- Контрольно-счетная палата Почепского района</t>
  </si>
  <si>
    <t>929</t>
  </si>
  <si>
    <t>ВСЕГО РАСХОДОВ</t>
  </si>
  <si>
    <t xml:space="preserve"> </t>
  </si>
  <si>
    <t>МП</t>
  </si>
  <si>
    <t>ППМП</t>
  </si>
  <si>
    <t>НР</t>
  </si>
  <si>
    <t xml:space="preserve"> Финансовое управление администрации Почепского района</t>
  </si>
  <si>
    <t xml:space="preserve">Мероприятия по программе </t>
  </si>
  <si>
    <t>- Отдел культуры администрации Почепского района</t>
  </si>
  <si>
    <t>Непрограммная деятельность</t>
  </si>
  <si>
    <t>по разделам, подразделам, целевым статьям и видам расходов</t>
  </si>
  <si>
    <t xml:space="preserve"> функциональной классификации расходов бюджетов Российской Федерации</t>
  </si>
  <si>
    <t>2</t>
  </si>
  <si>
    <t>Обеспечение деятельности главы 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</si>
  <si>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</si>
  <si>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Другие вопросы в области национальной безопасности и правоохранительной деятельности</t>
  </si>
  <si>
    <t>0000000000</t>
  </si>
  <si>
    <t>0401114710</t>
  </si>
  <si>
    <t>0401114770</t>
  </si>
  <si>
    <t>0401114700</t>
  </si>
  <si>
    <t>0401114790</t>
  </si>
  <si>
    <t>0401114780</t>
  </si>
  <si>
    <t>0221215840</t>
  </si>
  <si>
    <t>0511114770</t>
  </si>
  <si>
    <t>0521114210</t>
  </si>
  <si>
    <t>0301212020</t>
  </si>
  <si>
    <t>0301217900</t>
  </si>
  <si>
    <t>0301216710</t>
  </si>
  <si>
    <t>0301252600</t>
  </si>
  <si>
    <t>0301216720</t>
  </si>
  <si>
    <t>00000</t>
  </si>
  <si>
    <t>ОМ</t>
  </si>
  <si>
    <t>Обеспечение долгосрочной сбалансированности и устойчивости бюджетной системы, повышение качества управления общественными финансами Почепского района</t>
  </si>
  <si>
    <t>Внедрение современных методов и технологий управления  муниципальными финансами</t>
  </si>
  <si>
    <t>Создание условий для эффективного и ответственного управления муниципальными финансами</t>
  </si>
  <si>
    <t>Эффективное исполнение полномочий органа местного самоуправления Почепского района</t>
  </si>
  <si>
    <t xml:space="preserve">Создание условий для эффективной деятельности главы исполнительно-распорядительного органа муниципального образования </t>
  </si>
  <si>
    <t>Увеличение объемов сельскохозяйственной продукции</t>
  </si>
  <si>
    <t>12090</t>
  </si>
  <si>
    <t>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</si>
  <si>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образования на территории Почепского района</t>
  </si>
  <si>
    <t>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</si>
  <si>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дополнительного образования на территории Почепского района</t>
  </si>
  <si>
    <t>Реализация стратегической роли культуры как духовно-нравственного основания развития личности и государства, единства российского общества</t>
  </si>
  <si>
    <t>Обеспечение свободы творчества и прав граждан на участие в культурной жизни, на равный доступ к культурным ценностям</t>
  </si>
  <si>
    <t xml:space="preserve">Создание условий для эффективной деятельности аппарата отдела культуры </t>
  </si>
  <si>
    <t>850</t>
  </si>
  <si>
    <t>Уплата налогов, сборов и иных платежей</t>
  </si>
  <si>
    <t>ТРАНСПОРТ</t>
  </si>
  <si>
    <t>530</t>
  </si>
  <si>
    <t>Субвенции</t>
  </si>
  <si>
    <t>Пособия и компенсации гражданам и иные социальные выплаты, кроме публичных нормативных обязательств</t>
  </si>
  <si>
    <t>1</t>
  </si>
  <si>
    <t>3</t>
  </si>
  <si>
    <t>0</t>
  </si>
  <si>
    <t xml:space="preserve">Иные закупки товаров, работ и услуг для обеспечения 
муниципальных нужд
</t>
  </si>
  <si>
    <t>610</t>
  </si>
  <si>
    <t>Субсидии бюджетным учреждениям</t>
  </si>
  <si>
    <t>620</t>
  </si>
  <si>
    <t>Субсидии автономным учреждениям</t>
  </si>
  <si>
    <t xml:space="preserve">Расходы на выплаты персоналу  муниципальных органов
</t>
  </si>
  <si>
    <t xml:space="preserve">Иные закупки товаров, работ и услуг для обеспечения муниципальных нужд
</t>
  </si>
  <si>
    <t>510</t>
  </si>
  <si>
    <t>Дотации</t>
  </si>
  <si>
    <t xml:space="preserve">Дотации </t>
  </si>
  <si>
    <t>Резервные средства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</si>
  <si>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</si>
  <si>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закупки товаров, работ и услуг для обеспечения муниципальных нужд</t>
  </si>
  <si>
    <t>310</t>
  </si>
  <si>
    <t>Публичные нормативные социальные выплаты гражданам</t>
  </si>
  <si>
    <t>320</t>
  </si>
  <si>
    <t>Социальные выплаты гражданам, кроме публичных нормативных социальных выплат</t>
  </si>
  <si>
    <t xml:space="preserve">Социальные выплаты гражданам, кроме публичных нормативных социальных выплат
</t>
  </si>
  <si>
    <t>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</t>
  </si>
  <si>
    <t xml:space="preserve">Создание благоприятных условий для устойчивого развития въездного туризма на территории Почепского района </t>
  </si>
  <si>
    <t>к решению районного Совета народных депутатов</t>
  </si>
  <si>
    <t xml:space="preserve"> КИНЕМАТОГРАФИЯ</t>
  </si>
  <si>
    <t>Реализация мероприятий по поэтапному внедрению Всероссийского физкультурно-спортивного комплекса "Готов к труду и обороне" (ГТО)</t>
  </si>
  <si>
    <t>03012R0820</t>
  </si>
  <si>
    <t>R0820</t>
  </si>
  <si>
    <t>Создание условий для формирования у детей и подростков - участников дорожного движения, активной жизненной позиции и устойчивых навыков безопасного поведения на улицах</t>
  </si>
  <si>
    <t>Изучение правил дорожного движения и основ безопасного движения</t>
  </si>
  <si>
    <t>Доступная среда для инвалидов Почепского района на 2017- 2020 годы</t>
  </si>
  <si>
    <t>формирование условий беспрепятственного доступа к приоритетным объектам и услугам в приоритетных сферах жизнедеятельности инвалидов и других маломобильных групп населения, преодоление социальной разобщенности в обществе</t>
  </si>
  <si>
    <t>Содействие развитию институтов и инициатив гражданского общества на территории Почепского района</t>
  </si>
  <si>
    <t>ДОПОЛНИТЕЛЬНОЕ ОБРАЗОВАНИЕ ДЕТЕЙ</t>
  </si>
  <si>
    <t>Подпрограмма "Выполнение функций администрации Почепского района" (2016-2020 годы)</t>
  </si>
  <si>
    <t>Подпрограмма "Поддержка агропромышленного  комплекса Почепского района" (2016-2020 годы)</t>
  </si>
  <si>
    <t>Предоставление поддержки молодым семьям в решении жилищной проблемы</t>
  </si>
  <si>
    <t xml:space="preserve">МОЛОДЁЖНАЯ ПОЛИТИКА </t>
  </si>
  <si>
    <t>Культура, кинематография</t>
  </si>
  <si>
    <t>ДРУГИЕ ВОПРОСЫ В ОБЛАСТИ КУЛЬТУРЫ, КИНЕМАТОГРАФИИ</t>
  </si>
  <si>
    <t>Межбюджетные трансферты общего характера бюджетам бюджетной системы Российской Федерации</t>
  </si>
  <si>
    <t>МОЛОДЁЖНАЯ ПОЛИТИКА</t>
  </si>
  <si>
    <t xml:space="preserve">Совершенствование системы профилактики правонарушений и усиление борьбы с преступностью, противодействие злоупотреблению наркотиками в Почепском районе </t>
  </si>
  <si>
    <t>0301251180</t>
  </si>
  <si>
    <t>Управление муниципальными финансами Почепского района (2016-2020 годы)</t>
  </si>
  <si>
    <t>Развитие образования Почепского муниципального района на 2016-2020 годы</t>
  </si>
  <si>
    <t>Развитие культуры Почепского района (2016-2020 годы)</t>
  </si>
  <si>
    <t>Развитие дополнительного образования детей (2016-2020 годы)</t>
  </si>
  <si>
    <t>Предоставление услуг в сфере культуры и искусства (2016-2020 годы)</t>
  </si>
  <si>
    <t>Управление в сфере культуры (2016-2020 годы)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</si>
  <si>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</si>
  <si>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Управление в сфере муниципальных финансов (2016-2020 годы)</t>
  </si>
  <si>
    <t>Межбюджетные отношения с муниципальными образованиями (2016-2020 годы)</t>
  </si>
  <si>
    <t>Реализация полномочий органа местного самоуправленияПочепского района (2016-2020 годы)</t>
  </si>
  <si>
    <t>Поддержка малого и среднего предпринимательства в Почепском районе(2016-2020 годы)</t>
  </si>
  <si>
    <t>Общеэкономические вопросы</t>
  </si>
  <si>
    <t>(рублей)</t>
  </si>
  <si>
    <t>880</t>
  </si>
  <si>
    <t>Специальные расходы</t>
  </si>
  <si>
    <t>Противодействие злоупотреблению наркотиками и их незаконному обороту</t>
  </si>
  <si>
    <t>0401181150</t>
  </si>
  <si>
    <t>Организация временного трудоустройства несовершеннолетних граждан в возрасте от 14 до 18 лет</t>
  </si>
  <si>
    <t>0401182370</t>
  </si>
  <si>
    <t>Дошкольные образовательные учреждения</t>
  </si>
  <si>
    <t>0401180300</t>
  </si>
  <si>
    <t>0401180310</t>
  </si>
  <si>
    <t>0401180040</t>
  </si>
  <si>
    <t>80040</t>
  </si>
  <si>
    <t>Организация дополнительного образования</t>
  </si>
  <si>
    <t>0401180320</t>
  </si>
  <si>
    <t>04011S4790</t>
  </si>
  <si>
    <t>S4790</t>
  </si>
  <si>
    <t>Учреждения, обеспечивающие деятельность органов местного самоуправления и муниципальных учреждений</t>
  </si>
  <si>
    <t>0401180720</t>
  </si>
  <si>
    <t>Мероприятия по развитию образования</t>
  </si>
  <si>
    <t>0401182330</t>
  </si>
  <si>
    <t>0211180040</t>
  </si>
  <si>
    <t>Резервный фонд местной администрации</t>
  </si>
  <si>
    <t>0211183030</t>
  </si>
  <si>
    <t>0221283020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</si>
  <si>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</si>
  <si>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Мероприятия в сфере туризма</t>
  </si>
  <si>
    <t>0701282390</t>
  </si>
  <si>
    <t xml:space="preserve">Организации дополнительного образования </t>
  </si>
  <si>
    <t>0511180320</t>
  </si>
  <si>
    <t>82390</t>
  </si>
  <si>
    <t>0521180450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</si>
  <si>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</si>
  <si>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0521184270</t>
  </si>
  <si>
    <t>Дворцы и дома культуры, клубы, выставочные залы</t>
  </si>
  <si>
    <t>0521180480</t>
  </si>
  <si>
    <t>0521180490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</si>
  <si>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</si>
  <si>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0521184260</t>
  </si>
  <si>
    <t>0521180720</t>
  </si>
  <si>
    <t>0531180040</t>
  </si>
  <si>
    <t>Создание доступной среды для граждан-инвалидов</t>
  </si>
  <si>
    <t>0801282460</t>
  </si>
  <si>
    <t>82460</t>
  </si>
  <si>
    <t xml:space="preserve">Обеспечение деятельности главы местной администрации (исполнительно-распорядительного органа муниципального образования) </t>
  </si>
  <si>
    <t>0311180020</t>
  </si>
  <si>
    <t>0311180040</t>
  </si>
  <si>
    <t>0301280060</t>
  </si>
  <si>
    <t xml:space="preserve">  Многофункцианальные центры предоставления государственных и муниципальных услуг</t>
  </si>
  <si>
    <t>0301280710</t>
  </si>
  <si>
    <t>80710</t>
  </si>
  <si>
    <t xml:space="preserve">Эксплуатация и содержание имущества казны муниципального образования </t>
  </si>
  <si>
    <t>0301280920</t>
  </si>
  <si>
    <t>80920</t>
  </si>
  <si>
    <t>0301281410</t>
  </si>
  <si>
    <t>Членские взносы в некоммерческим организациям</t>
  </si>
  <si>
    <t>81410</t>
  </si>
  <si>
    <t>0411181660</t>
  </si>
  <si>
    <t>Повышение безопасности дорожного движения</t>
  </si>
  <si>
    <t>81660</t>
  </si>
  <si>
    <t>Мероприятия по поддержке местных инициатив граждан</t>
  </si>
  <si>
    <t>0901283330</t>
  </si>
  <si>
    <t>83330</t>
  </si>
  <si>
    <t>0301280700</t>
  </si>
  <si>
    <t>Единые дежурно-диспетчерские службы</t>
  </si>
  <si>
    <t>0321183320</t>
  </si>
  <si>
    <t>Мероприятия по развитию сельского хозяйства</t>
  </si>
  <si>
    <t>83320</t>
  </si>
  <si>
    <t>Мероприятия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</si>
  <si>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0301283350</t>
  </si>
  <si>
    <t>0301281630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</si>
  <si>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</si>
  <si>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0301280910</t>
  </si>
  <si>
    <t>0601283250</t>
  </si>
  <si>
    <t>Поддержка  малого и среднего предпринимательства</t>
  </si>
  <si>
    <t>83250</t>
  </si>
  <si>
    <t>0301281830</t>
  </si>
  <si>
    <t xml:space="preserve"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 </t>
  </si>
  <si>
    <t>0301282360</t>
  </si>
  <si>
    <t>Мероприятия по работе с семьей, детьми и молодежью</t>
  </si>
  <si>
    <t>0301282450</t>
  </si>
  <si>
    <t>Выплата муниципальных пенсий (доплат к государственным пенсиям)</t>
  </si>
  <si>
    <t>0301282300</t>
  </si>
  <si>
    <t>Мероприятия по развитию физической культуре и спорту</t>
  </si>
  <si>
    <t>0301282320</t>
  </si>
  <si>
    <t>82320</t>
  </si>
  <si>
    <t>7000080040</t>
  </si>
  <si>
    <t xml:space="preserve">Обеспечение деятельности руководителя контрольно-счетного органа муниципального образования и его заместителей 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</si>
  <si>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</si>
  <si>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 xml:space="preserve">План на 2019 год  </t>
  </si>
  <si>
    <t xml:space="preserve">План на 2020 год  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</si>
  <si>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</si>
  <si>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</si>
  <si>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0301251200</t>
  </si>
  <si>
    <t>на 2018 год  и плановый период 2019 и 2020 годов</t>
  </si>
  <si>
    <t>03012S1270</t>
  </si>
  <si>
    <t>в том числе по объектам:</t>
  </si>
  <si>
    <t>S1270</t>
  </si>
  <si>
    <t>10012L4970</t>
  </si>
  <si>
    <t>L4970</t>
  </si>
  <si>
    <t>Газификация д. Дягово Почепского района Брянской области</t>
  </si>
  <si>
    <t>Водопроводные сети по ул.Калиновка в с.Красный Рог Краснорогского сельского поселения Почепского района Брянской области</t>
  </si>
  <si>
    <t>Детский сад с. Дмитрово, Почепского района Брянской области</t>
  </si>
  <si>
    <t>Газификация п.Семки Почепского района Брянской области</t>
  </si>
  <si>
    <t>Газификация п.Рудня Почепского района Брянской области</t>
  </si>
  <si>
    <t>Компенсация транспортным организациям части потерь в доходах,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</si>
  <si>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</si>
  <si>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</si>
  <si>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0301216722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</si>
  <si>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</si>
  <si>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0301216723</t>
  </si>
  <si>
    <t xml:space="preserve"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деятельностипо опеке и попечительству) </t>
  </si>
  <si>
    <t>0301216721</t>
  </si>
  <si>
    <t>Обеспечение жильем молодых семей (2016-2020 годы)</t>
  </si>
  <si>
    <t>Поддержка местных инициатив граждан Почепского района на 2017-2020 годы</t>
  </si>
  <si>
    <t>Развитие въездного туризма в Почепском районе (2016-2020 годы)</t>
  </si>
  <si>
    <t>"Безопасность дорожного движения" (2017-2020 годы)</t>
  </si>
  <si>
    <t>Софинансирование объектов капитальных вложений муниципальной собственности за счет средств местного бюджета</t>
  </si>
  <si>
    <t>0301283760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</si>
  <si>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</si>
  <si>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0301283290</t>
  </si>
  <si>
    <t>Водохозяйственные и водоохранные мероприятия</t>
  </si>
  <si>
    <t>0301284240</t>
  </si>
  <si>
    <t>84240</t>
  </si>
  <si>
    <t>Мероприятия по развитию физической культуры и спорта</t>
  </si>
  <si>
    <t>0301211270</t>
  </si>
  <si>
    <t>Субсидия на софинансирование капитальных вложений в объекты государственной (муниципальной) собственности</t>
  </si>
  <si>
    <t xml:space="preserve">План на 2018 год до внесения измений   </t>
  </si>
  <si>
    <t>План на 2018 год после внесенных изменений</t>
  </si>
  <si>
    <t>Сумма изменений</t>
  </si>
  <si>
    <t>План на 2019 год после внесенных изменений</t>
  </si>
  <si>
    <t>План на 2020 год после внесенных изменений</t>
  </si>
  <si>
    <t>«О бюджете муниципального  образования "Почепский район"</t>
  </si>
  <si>
    <t xml:space="preserve"> на 2018 год и плановый период 2019 и 2020 годов"</t>
  </si>
  <si>
    <t xml:space="preserve">  к решению районного Совета  народных депутатов   </t>
  </si>
  <si>
    <t xml:space="preserve"> муниципального образования "Почепский район"  на 2018 год  и плановый период 2019 и 2020 годов</t>
  </si>
  <si>
    <t>05211L5190</t>
  </si>
  <si>
    <t>05211S4240</t>
  </si>
  <si>
    <t>L5190</t>
  </si>
  <si>
    <t>S4240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</si>
  <si>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 </t>
  </si>
  <si>
    <t>0301283710</t>
  </si>
  <si>
    <t>0301280900</t>
  </si>
  <si>
    <t>Оценка имущества,признание прав и регулирование отношений муниципальной собственности</t>
  </si>
  <si>
    <t>05211L4670</t>
  </si>
  <si>
    <t>L4670</t>
  </si>
  <si>
    <t>Приложение №1</t>
  </si>
  <si>
    <t>«О внесении изменений в решение Почепского районного Совета</t>
  </si>
  <si>
    <t xml:space="preserve"> народных депутатов  "О бюджете  муниципального образования</t>
  </si>
  <si>
    <t xml:space="preserve"> «Почепский район» на 2018 год и плановый период 2019 и 2020 годов»</t>
  </si>
  <si>
    <t xml:space="preserve"> Изменения в ведомственную структуру расходов бюджета муниципального образования "Почепский район" </t>
  </si>
  <si>
    <t>Приложение №2</t>
  </si>
  <si>
    <t xml:space="preserve"> Изменение в  распределение расходов  бюджета муниципального образования "Почепский район" по целевым статьям (муниципальным программам и непрограммным направлениям), группам видов расходов на 2018 год и плановый период 2019 и 2020 годов</t>
  </si>
  <si>
    <t xml:space="preserve">Изменение в  распределение расходов из бюджета </t>
  </si>
  <si>
    <t xml:space="preserve">                                               от    22.12.2017  года №  294                                 </t>
  </si>
  <si>
    <t>Реализация мероприятий по обеспечению жильём молодых семей</t>
  </si>
  <si>
    <t>Субсидия на отдельные мероприятия по развитию образования</t>
  </si>
  <si>
    <t>0401114820</t>
  </si>
  <si>
    <t>0301283360</t>
  </si>
  <si>
    <t>830</t>
  </si>
  <si>
    <t>Уплата налогов, сборов и иных обязательных платежей</t>
  </si>
  <si>
    <t>Исполнение судебных актов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</si>
  <si>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</si>
  <si>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04011L0970</t>
  </si>
  <si>
    <t>L0970</t>
  </si>
  <si>
    <t xml:space="preserve">Поддержка отрасли культуры </t>
  </si>
  <si>
    <t>0301283390</t>
  </si>
  <si>
    <t>Разработка (актуализация) документов стратегического планирования и прогнозирования</t>
  </si>
  <si>
    <t>Обеспечения развития и укрепления материально-технической базы муниципальных домов культуры в населенных пунктах с числом жителей до 50 тысяч человек</t>
  </si>
  <si>
    <t>0301282550</t>
  </si>
  <si>
    <t>Мероприятия по социальной поддержке отдельных категорий граждан</t>
  </si>
  <si>
    <t>04011S7640</t>
  </si>
  <si>
    <t>04011S4820</t>
  </si>
  <si>
    <t>S4820</t>
  </si>
  <si>
    <t>S7640</t>
  </si>
  <si>
    <t>03012L5670</t>
  </si>
  <si>
    <t>Устойчивое развитие сельских территорий</t>
  </si>
  <si>
    <t>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</si>
  <si>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L5670</t>
  </si>
  <si>
    <t xml:space="preserve">Мероприятия по проведению оздоровительной кампании детей </t>
  </si>
  <si>
    <t>Отдельные мероприятия по развитию образования</t>
  </si>
  <si>
    <t>14820</t>
  </si>
  <si>
    <t xml:space="preserve">Софинансирование объектов капитальных вложений муниципальной собственности </t>
  </si>
  <si>
    <t>03012L1590</t>
  </si>
  <si>
    <t>L1590</t>
  </si>
  <si>
    <t>Отдельные мероприятия по развитию спорта</t>
  </si>
  <si>
    <t xml:space="preserve"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</t>
  </si>
  <si>
    <t>0301281740</t>
  </si>
  <si>
    <t>Мероприятия в сфере коммунального хозяйства</t>
  </si>
  <si>
    <t xml:space="preserve"> к решению районного Совета  народных депутатов  </t>
  </si>
  <si>
    <t xml:space="preserve">  на 2018 год и плановый период 2019 и 2020 годов"</t>
  </si>
  <si>
    <t>0311184400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</si>
  <si>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</si>
  <si>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0301281850</t>
  </si>
  <si>
    <t>Приобритение специализированной техники для предприятий жилищно-коммунального комплекса</t>
  </si>
  <si>
    <r>
      <rPr>
        <u/>
        <sz val="11"/>
        <color theme="1"/>
        <rFont val="Calibri"/>
        <family val="2"/>
        <charset val="204"/>
        <scheme val="minor"/>
      </rPr>
      <t xml:space="preserve"> от    22.12.2017  года №  294 </t>
    </r>
    <r>
      <rPr>
        <sz val="11"/>
        <color theme="1"/>
        <rFont val="Calibri"/>
        <family val="2"/>
        <charset val="204"/>
        <scheme val="minor"/>
      </rPr>
      <t xml:space="preserve">    </t>
    </r>
  </si>
  <si>
    <t>244</t>
  </si>
  <si>
    <t>0301283410</t>
  </si>
  <si>
    <t>0301281680</t>
  </si>
  <si>
    <t>03012S3430</t>
  </si>
  <si>
    <t>S3430</t>
  </si>
  <si>
    <t xml:space="preserve">Приобретение, установка и техническое обслуживание программного и технического обеспечения, аттестация рабочих мест </t>
  </si>
  <si>
    <t>Бюджетные инвестиции в объекты капитального строительства муниципальной собственности</t>
  </si>
  <si>
    <t xml:space="preserve">  </t>
  </si>
  <si>
    <t xml:space="preserve">                                  Приложение № 6.9</t>
  </si>
  <si>
    <t>Приложение № 7.9</t>
  </si>
  <si>
    <t>Оповещение населения об опасностях, возникающих при ведении военных действий и возникновении чрезвычайных ситуаций</t>
  </si>
  <si>
    <r>
      <rPr>
        <u/>
        <sz val="11"/>
        <color theme="1"/>
        <rFont val="Calibri"/>
        <family val="2"/>
        <charset val="204"/>
        <scheme val="minor"/>
      </rPr>
      <t xml:space="preserve"> от 25  . 12  .2018 года № 406   </t>
    </r>
    <r>
      <rPr>
        <sz val="11"/>
        <color theme="1"/>
        <rFont val="Calibri"/>
        <family val="2"/>
        <charset val="204"/>
        <scheme val="minor"/>
      </rPr>
      <t xml:space="preserve"> </t>
    </r>
  </si>
  <si>
    <t xml:space="preserve"> от 25  . 12  .2018 года № 406        </t>
  </si>
  <si>
    <t>0301281200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</si>
</sst>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6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u/>
      <sz val="14"/>
      <name val="Arial Cyr"/>
      <charset val="204"/>
    </font>
    <font>
      <sz val="10"/>
      <name val="Arial Cyr"/>
      <family val="2"/>
      <charset val="204"/>
    </font>
    <font>
      <b/>
      <i/>
      <sz val="14"/>
      <name val="Arial Cyr"/>
      <charset val="204"/>
    </font>
    <font>
      <b/>
      <sz val="14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  <font>
      <sz val="12"/>
      <name val="Arial Cyr"/>
      <family val="2"/>
      <charset val="204"/>
    </font>
    <font>
      <b/>
      <sz val="10"/>
      <name val="Arial Cyr"/>
      <family val="2"/>
      <charset val="204"/>
    </font>
    <font>
      <i/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b/>
      <i/>
      <sz val="10"/>
      <name val="Arial Cyr"/>
      <charset val="204"/>
    </font>
    <font>
      <b/>
      <i/>
      <sz val="8"/>
      <name val="Arial Cyr"/>
      <charset val="204"/>
    </font>
    <font>
      <sz val="14"/>
      <name val="Arial Cyr"/>
      <charset val="204"/>
    </font>
    <font>
      <b/>
      <i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11"/>
      <name val="Arial Cyr"/>
      <charset val="204"/>
    </font>
    <font>
      <b/>
      <sz val="9"/>
      <name val="Arial Cyr"/>
      <charset val="204"/>
    </font>
    <font>
      <b/>
      <i/>
      <sz val="12"/>
      <name val="Arial Cyr"/>
      <charset val="204"/>
    </font>
    <font>
      <b/>
      <sz val="11"/>
      <name val="Arial Cyr"/>
      <charset val="204"/>
    </font>
    <font>
      <b/>
      <sz val="13"/>
      <name val="Arial Cyr"/>
      <charset val="204"/>
    </font>
    <font>
      <b/>
      <i/>
      <sz val="9"/>
      <name val="Arial Cyr"/>
      <charset val="204"/>
    </font>
    <font>
      <b/>
      <i/>
      <sz val="10"/>
      <color indexed="64"/>
      <name val="Arial"/>
      <family val="2"/>
      <charset val="204"/>
    </font>
    <font>
      <b/>
      <sz val="9"/>
      <name val="Arial Cyr"/>
      <family val="2"/>
      <charset val="204"/>
    </font>
    <font>
      <b/>
      <i/>
      <sz val="9"/>
      <color indexed="64"/>
      <name val="Arial"/>
      <family val="2"/>
      <charset val="204"/>
    </font>
    <font>
      <i/>
      <sz val="9"/>
      <name val="Arial Cyr"/>
      <charset val="204"/>
    </font>
    <font>
      <sz val="12"/>
      <name val="Arial Cyr"/>
      <charset val="204"/>
    </font>
    <font>
      <sz val="10"/>
      <color rgb="FF000000"/>
      <name val="Arial"/>
      <family val="2"/>
    </font>
    <font>
      <b/>
      <u/>
      <sz val="11"/>
      <name val="Arial Cyr"/>
      <charset val="204"/>
    </font>
    <font>
      <sz val="10"/>
      <color theme="1"/>
      <name val="Arial"/>
      <family val="2"/>
      <charset val="204"/>
    </font>
    <font>
      <u/>
      <sz val="10"/>
      <name val="Arial Cyr"/>
      <family val="2"/>
      <charset val="204"/>
    </font>
    <font>
      <sz val="11"/>
      <name val="Arial Cyr"/>
      <charset val="204"/>
    </font>
    <font>
      <u/>
      <sz val="12"/>
      <name val="Arial Cyr"/>
      <charset val="204"/>
    </font>
    <font>
      <sz val="9"/>
      <name val="Arial Cyr"/>
      <family val="2"/>
      <charset val="204"/>
    </font>
    <font>
      <sz val="8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theme="1"/>
      <name val="Arial Cyr"/>
      <charset val="204"/>
    </font>
    <font>
      <sz val="8"/>
      <name val="Arial Cyr"/>
      <charset val="204"/>
    </font>
    <font>
      <u/>
      <sz val="11"/>
      <color theme="1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48" fillId="0" borderId="0"/>
    <xf numFmtId="0" fontId="1" fillId="0" borderId="0"/>
    <xf numFmtId="0" fontId="1" fillId="8" borderId="8" applyNumberFormat="0" applyFont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392">
    <xf numFmtId="0" fontId="0" fillId="0" borderId="0" xfId="0"/>
    <xf numFmtId="43" fontId="18" fillId="0" borderId="0" xfId="1" applyFont="1" applyBorder="1" applyAlignment="1">
      <alignment horizontal="right"/>
    </xf>
    <xf numFmtId="0" fontId="18" fillId="0" borderId="0" xfId="42" applyAlignment="1">
      <alignment wrapText="1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wrapText="1"/>
    </xf>
    <xf numFmtId="49" fontId="22" fillId="0" borderId="0" xfId="42" applyNumberFormat="1" applyFont="1" applyAlignment="1"/>
    <xf numFmtId="49" fontId="22" fillId="0" borderId="0" xfId="42" applyNumberFormat="1" applyFont="1" applyAlignment="1">
      <alignment horizontal="center"/>
    </xf>
    <xf numFmtId="0" fontId="26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2" fillId="0" borderId="0" xfId="42" applyFont="1" applyFill="1" applyBorder="1" applyAlignment="1">
      <alignment wrapText="1"/>
    </xf>
    <xf numFmtId="0" fontId="32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horizontal="left"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21" fillId="0" borderId="0" xfId="42" quotePrefix="1" applyFont="1" applyBorder="1" applyAlignment="1">
      <alignment horizontal="center" wrapText="1"/>
    </xf>
    <xf numFmtId="0" fontId="29" fillId="34" borderId="0" xfId="42" applyFont="1" applyFill="1" applyBorder="1" applyAlignment="1">
      <alignment wrapText="1"/>
    </xf>
    <xf numFmtId="0" fontId="42" fillId="0" borderId="0" xfId="42" applyFont="1" applyBorder="1" applyAlignment="1">
      <alignment horizontal="left" wrapText="1"/>
    </xf>
    <xf numFmtId="0" fontId="37" fillId="0" borderId="0" xfId="42" applyFont="1" applyFill="1" applyBorder="1" applyAlignment="1">
      <alignment horizontal="left" wrapText="1"/>
    </xf>
    <xf numFmtId="0" fontId="34" fillId="0" borderId="0" xfId="42" applyFont="1" applyBorder="1" applyAlignment="1">
      <alignment horizontal="center" wrapText="1"/>
    </xf>
    <xf numFmtId="0" fontId="43" fillId="0" borderId="0" xfId="43" applyFont="1" applyBorder="1" applyAlignment="1">
      <alignment horizontal="left" wrapText="1"/>
    </xf>
    <xf numFmtId="0" fontId="22" fillId="34" borderId="0" xfId="42" applyFont="1" applyFill="1" applyBorder="1" applyAlignment="1">
      <alignment horizontal="right" wrapText="1"/>
    </xf>
    <xf numFmtId="0" fontId="22" fillId="0" borderId="0" xfId="42" applyNumberFormat="1" applyFont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21" fillId="0" borderId="0" xfId="42" applyFont="1" applyBorder="1" applyAlignment="1">
      <alignment horizontal="center" wrapText="1"/>
    </xf>
    <xf numFmtId="0" fontId="36" fillId="0" borderId="0" xfId="42" applyFont="1" applyBorder="1" applyAlignment="1">
      <alignment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2" fillId="0" borderId="0" xfId="42" applyFont="1" applyFill="1" applyBorder="1" applyAlignment="1">
      <alignment wrapText="1"/>
    </xf>
    <xf numFmtId="0" fontId="32" fillId="0" borderId="0" xfId="42" applyFont="1" applyBorder="1" applyAlignment="1">
      <alignment horizontal="left" wrapText="1"/>
    </xf>
    <xf numFmtId="0" fontId="33" fillId="0" borderId="0" xfId="42" applyFont="1" applyBorder="1" applyAlignment="1">
      <alignment wrapText="1"/>
    </xf>
    <xf numFmtId="0" fontId="26" fillId="0" borderId="0" xfId="42" applyFont="1" applyFill="1" applyBorder="1" applyAlignment="1">
      <alignment horizontal="center" wrapText="1"/>
    </xf>
    <xf numFmtId="0" fontId="42" fillId="0" borderId="0" xfId="42" applyFont="1" applyFill="1" applyAlignment="1">
      <alignment horizontal="left" wrapText="1"/>
    </xf>
    <xf numFmtId="0" fontId="30" fillId="0" borderId="0" xfId="42" applyFont="1" applyBorder="1" applyAlignment="1">
      <alignment horizontal="center" wrapText="1"/>
    </xf>
    <xf numFmtId="0" fontId="24" fillId="0" borderId="0" xfId="42" applyNumberFormat="1" applyFont="1" applyBorder="1" applyAlignment="1">
      <alignment horizontal="center" wrapText="1"/>
    </xf>
    <xf numFmtId="0" fontId="21" fillId="0" borderId="0" xfId="42" quotePrefix="1" applyNumberFormat="1" applyFont="1" applyBorder="1" applyAlignment="1">
      <alignment horizontal="center" wrapText="1"/>
    </xf>
    <xf numFmtId="0" fontId="26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horizontal="left"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6" fillId="0" borderId="0" xfId="42" applyFont="1" applyFill="1" applyBorder="1" applyAlignment="1">
      <alignment horizontal="center" wrapText="1"/>
    </xf>
    <xf numFmtId="0" fontId="24" fillId="0" borderId="0" xfId="42" applyFont="1" applyBorder="1" applyAlignment="1">
      <alignment horizontal="center" wrapText="1"/>
    </xf>
    <xf numFmtId="0" fontId="41" fillId="0" borderId="0" xfId="42" applyFont="1" applyBorder="1" applyAlignment="1">
      <alignment horizontal="center" wrapText="1"/>
    </xf>
    <xf numFmtId="0" fontId="42" fillId="0" borderId="0" xfId="42" applyFont="1" applyBorder="1" applyAlignment="1">
      <alignment wrapText="1"/>
    </xf>
    <xf numFmtId="0" fontId="40" fillId="0" borderId="0" xfId="42" applyFont="1" applyBorder="1" applyAlignment="1">
      <alignment horizontal="center" wrapText="1"/>
    </xf>
    <xf numFmtId="0" fontId="31" fillId="0" borderId="0" xfId="42" applyFont="1" applyBorder="1" applyAlignment="1">
      <alignment horizontal="center" wrapText="1"/>
    </xf>
    <xf numFmtId="0" fontId="23" fillId="0" borderId="0" xfId="42" applyFont="1" applyFill="1" applyBorder="1" applyAlignment="1">
      <alignment horizontal="center" wrapText="1"/>
    </xf>
    <xf numFmtId="0" fontId="39" fillId="0" borderId="0" xfId="42" applyFont="1" applyFill="1" applyBorder="1" applyAlignment="1">
      <alignment wrapText="1"/>
    </xf>
    <xf numFmtId="0" fontId="32" fillId="33" borderId="0" xfId="42" applyFont="1" applyFill="1" applyBorder="1" applyAlignment="1">
      <alignment wrapText="1"/>
    </xf>
    <xf numFmtId="0" fontId="30" fillId="0" borderId="0" xfId="42" applyFont="1" applyBorder="1" applyAlignment="1">
      <alignment horizontal="center" vertical="center" wrapText="1"/>
    </xf>
    <xf numFmtId="0" fontId="24" fillId="0" borderId="0" xfId="42" applyNumberFormat="1" applyFont="1" applyBorder="1" applyAlignment="1">
      <alignment horizontal="center" wrapText="1"/>
    </xf>
    <xf numFmtId="0" fontId="28" fillId="0" borderId="0" xfId="42" applyNumberFormat="1" applyFont="1" applyBorder="1" applyAlignment="1">
      <alignment horizontal="center" wrapText="1"/>
    </xf>
    <xf numFmtId="0" fontId="28" fillId="0" borderId="0" xfId="42" applyFont="1" applyFill="1" applyBorder="1" applyAlignment="1">
      <alignment horizontal="right" wrapText="1"/>
    </xf>
    <xf numFmtId="0" fontId="22" fillId="0" borderId="0" xfId="42" applyFont="1" applyFill="1" applyBorder="1" applyAlignment="1">
      <alignment horizontal="right" wrapText="1"/>
    </xf>
    <xf numFmtId="0" fontId="29" fillId="0" borderId="0" xfId="42" applyNumberFormat="1" applyFont="1" applyBorder="1" applyAlignment="1">
      <alignment horizontal="left" wrapText="1"/>
    </xf>
    <xf numFmtId="0" fontId="28" fillId="0" borderId="0" xfId="42" applyNumberFormat="1" applyFont="1" applyBorder="1" applyAlignment="1">
      <alignment horizontal="right" wrapText="1"/>
    </xf>
    <xf numFmtId="0" fontId="28" fillId="0" borderId="0" xfId="42" applyNumberFormat="1" applyFont="1" applyBorder="1" applyAlignment="1">
      <alignment horizontal="right"/>
    </xf>
    <xf numFmtId="0" fontId="28" fillId="0" borderId="0" xfId="42" quotePrefix="1" applyNumberFormat="1" applyFont="1" applyBorder="1" applyAlignment="1">
      <alignment horizontal="right"/>
    </xf>
    <xf numFmtId="0" fontId="22" fillId="0" borderId="0" xfId="42" applyNumberFormat="1" applyFont="1" applyFill="1" applyBorder="1" applyAlignment="1">
      <alignment horizontal="right" wrapText="1"/>
    </xf>
    <xf numFmtId="0" fontId="23" fillId="0" borderId="0" xfId="42" applyFont="1" applyFill="1" applyBorder="1" applyAlignment="1">
      <alignment horizontal="left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1" fillId="0" borderId="0" xfId="42" applyFont="1" applyBorder="1" applyAlignment="1">
      <alignment wrapText="1"/>
    </xf>
    <xf numFmtId="0" fontId="31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21" fillId="0" borderId="0" xfId="42" quotePrefix="1" applyFont="1" applyBorder="1" applyAlignment="1">
      <alignment horizontal="center" wrapText="1"/>
    </xf>
    <xf numFmtId="0" fontId="25" fillId="0" borderId="0" xfId="42" applyFont="1" applyBorder="1" applyAlignment="1">
      <alignment horizontal="center" wrapText="1"/>
    </xf>
    <xf numFmtId="0" fontId="42" fillId="0" borderId="0" xfId="42" applyFont="1" applyBorder="1" applyAlignment="1">
      <alignment horizontal="left" wrapText="1"/>
    </xf>
    <xf numFmtId="0" fontId="22" fillId="0" borderId="0" xfId="42" applyFont="1" applyBorder="1" applyAlignment="1">
      <alignment horizontal="right" wrapText="1"/>
    </xf>
    <xf numFmtId="49" fontId="28" fillId="0" borderId="0" xfId="42" applyNumberFormat="1" applyFont="1" applyBorder="1" applyAlignment="1">
      <alignment horizontal="right" vertical="center"/>
    </xf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19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vertical="center" wrapText="1"/>
    </xf>
    <xf numFmtId="0" fontId="21" fillId="0" borderId="0" xfId="42" applyFont="1" applyAlignment="1">
      <alignment horizontal="center" wrapText="1"/>
    </xf>
    <xf numFmtId="0" fontId="18" fillId="0" borderId="0" xfId="42" applyFont="1" applyBorder="1" applyAlignment="1">
      <alignment horizontal="right" wrapText="1"/>
    </xf>
    <xf numFmtId="49" fontId="22" fillId="0" borderId="0" xfId="42" applyNumberFormat="1" applyFont="1" applyAlignment="1">
      <alignment horizontal="right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wrapText="1"/>
    </xf>
    <xf numFmtId="0" fontId="18" fillId="0" borderId="0" xfId="42" applyFont="1" applyFill="1" applyBorder="1" applyAlignment="1">
      <alignment horizontal="right" wrapText="1"/>
    </xf>
    <xf numFmtId="0" fontId="32" fillId="0" borderId="0" xfId="42" applyFont="1" applyBorder="1" applyAlignment="1">
      <alignment horizontal="left" wrapText="1"/>
    </xf>
    <xf numFmtId="0" fontId="34" fillId="0" borderId="0" xfId="42" applyFont="1" applyBorder="1" applyAlignment="1">
      <alignment horizontal="right" wrapText="1"/>
    </xf>
    <xf numFmtId="49" fontId="22" fillId="0" borderId="0" xfId="42" applyNumberFormat="1" applyFont="1" applyFill="1" applyAlignment="1">
      <alignment horizontal="right"/>
    </xf>
    <xf numFmtId="0" fontId="32" fillId="0" borderId="0" xfId="42" applyFont="1" applyFill="1" applyBorder="1" applyAlignment="1">
      <alignment horizontal="left" wrapText="1"/>
    </xf>
    <xf numFmtId="0" fontId="25" fillId="0" borderId="0" xfId="42" applyFont="1" applyAlignment="1">
      <alignment horizontal="center" wrapText="1"/>
    </xf>
    <xf numFmtId="49" fontId="22" fillId="0" borderId="0" xfId="42" quotePrefix="1" applyNumberFormat="1" applyFont="1" applyAlignment="1">
      <alignment horizontal="right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wrapText="1"/>
    </xf>
    <xf numFmtId="49" fontId="26" fillId="0" borderId="0" xfId="42" applyNumberFormat="1" applyFont="1" applyFill="1" applyAlignment="1">
      <alignment horizontal="right"/>
    </xf>
    <xf numFmtId="49" fontId="26" fillId="0" borderId="0" xfId="42" applyNumberFormat="1" applyFont="1" applyAlignment="1">
      <alignment horizontal="right"/>
    </xf>
    <xf numFmtId="0" fontId="26" fillId="0" borderId="0" xfId="42" applyFont="1" applyBorder="1" applyAlignment="1">
      <alignment horizontal="right" wrapText="1"/>
    </xf>
    <xf numFmtId="0" fontId="26" fillId="0" borderId="0" xfId="42" applyFont="1" applyFill="1" applyBorder="1" applyAlignment="1">
      <alignment horizontal="right" wrapText="1"/>
    </xf>
    <xf numFmtId="0" fontId="19" fillId="0" borderId="0" xfId="42" quotePrefix="1" applyFont="1" applyBorder="1" applyAlignment="1">
      <alignment horizontal="center"/>
    </xf>
    <xf numFmtId="0" fontId="21" fillId="0" borderId="0" xfId="42" quotePrefix="1" applyFont="1" applyBorder="1" applyAlignment="1">
      <alignment horizontal="center" wrapText="1"/>
    </xf>
    <xf numFmtId="0" fontId="21" fillId="0" borderId="0" xfId="42" quotePrefix="1" applyFont="1" applyAlignment="1">
      <alignment horizontal="center" wrapText="1"/>
    </xf>
    <xf numFmtId="0" fontId="22" fillId="0" borderId="0" xfId="42" quotePrefix="1" applyFont="1" applyBorder="1" applyAlignment="1">
      <alignment horizontal="center"/>
    </xf>
    <xf numFmtId="49" fontId="22" fillId="0" borderId="0" xfId="42" applyNumberFormat="1" applyFont="1" applyBorder="1" applyAlignment="1">
      <alignment horizontal="center"/>
    </xf>
    <xf numFmtId="0" fontId="26" fillId="0" borderId="0" xfId="42" quotePrefix="1" applyFont="1" applyBorder="1" applyAlignment="1">
      <alignment horizontal="center"/>
    </xf>
    <xf numFmtId="49" fontId="26" fillId="0" borderId="0" xfId="42" applyNumberFormat="1" applyFont="1" applyBorder="1" applyAlignment="1">
      <alignment horizontal="center"/>
    </xf>
    <xf numFmtId="49" fontId="19" fillId="0" borderId="0" xfId="42" applyNumberFormat="1" applyFont="1" applyBorder="1" applyAlignment="1">
      <alignment horizontal="center"/>
    </xf>
    <xf numFmtId="0" fontId="20" fillId="0" borderId="0" xfId="42" applyFont="1" applyBorder="1" applyAlignment="1">
      <alignment horizontal="center" wrapText="1"/>
    </xf>
    <xf numFmtId="0" fontId="18" fillId="0" borderId="0" xfId="42" applyAlignment="1"/>
    <xf numFmtId="0" fontId="26" fillId="0" borderId="0" xfId="42" applyFont="1" applyAlignment="1"/>
    <xf numFmtId="49" fontId="19" fillId="0" borderId="0" xfId="42" quotePrefix="1" applyNumberFormat="1" applyFont="1" applyBorder="1" applyAlignment="1">
      <alignment horizontal="center"/>
    </xf>
    <xf numFmtId="49" fontId="26" fillId="0" borderId="0" xfId="42" quotePrefix="1" applyNumberFormat="1" applyFont="1" applyBorder="1" applyAlignment="1">
      <alignment horizontal="center"/>
    </xf>
    <xf numFmtId="49" fontId="22" fillId="0" borderId="0" xfId="42" quotePrefix="1" applyNumberFormat="1" applyFont="1" applyBorder="1" applyAlignment="1">
      <alignment horizontal="center"/>
    </xf>
    <xf numFmtId="0" fontId="27" fillId="0" borderId="10" xfId="42" applyFont="1" applyBorder="1" applyAlignment="1">
      <alignment horizontal="center" vertical="center" wrapText="1"/>
    </xf>
    <xf numFmtId="49" fontId="27" fillId="0" borderId="10" xfId="42" applyNumberFormat="1" applyFont="1" applyBorder="1" applyAlignment="1">
      <alignment horizontal="center" vertical="center"/>
    </xf>
    <xf numFmtId="0" fontId="27" fillId="0" borderId="10" xfId="42" applyFont="1" applyBorder="1" applyAlignment="1">
      <alignment horizontal="center" vertical="center"/>
    </xf>
    <xf numFmtId="0" fontId="24" fillId="0" borderId="0" xfId="42" applyFont="1" applyBorder="1" applyAlignment="1">
      <alignment horizontal="right" wrapText="1"/>
    </xf>
    <xf numFmtId="49" fontId="24" fillId="0" borderId="0" xfId="42" applyNumberFormat="1" applyFont="1" applyBorder="1" applyAlignment="1">
      <alignment horizontal="right"/>
    </xf>
    <xf numFmtId="0" fontId="24" fillId="0" borderId="0" xfId="42" quotePrefix="1" applyFont="1" applyBorder="1" applyAlignment="1">
      <alignment horizontal="right"/>
    </xf>
    <xf numFmtId="0" fontId="21" fillId="0" borderId="0" xfId="42" applyFont="1" applyBorder="1" applyAlignment="1">
      <alignment wrapText="1"/>
    </xf>
    <xf numFmtId="49" fontId="18" fillId="0" borderId="0" xfId="42" applyNumberFormat="1" applyFont="1" applyBorder="1" applyAlignment="1">
      <alignment horizontal="center"/>
    </xf>
    <xf numFmtId="0" fontId="40" fillId="0" borderId="0" xfId="42" applyFont="1" applyBorder="1" applyAlignment="1">
      <alignment wrapText="1"/>
    </xf>
    <xf numFmtId="0" fontId="42" fillId="0" borderId="0" xfId="42" applyFont="1" applyBorder="1" applyAlignment="1">
      <alignment wrapText="1"/>
    </xf>
    <xf numFmtId="0" fontId="42" fillId="0" borderId="0" xfId="42" applyFont="1" applyBorder="1" applyAlignment="1">
      <alignment horizontal="left" wrapText="1"/>
    </xf>
    <xf numFmtId="0" fontId="42" fillId="33" borderId="0" xfId="42" applyFont="1" applyFill="1" applyBorder="1" applyAlignment="1">
      <alignment wrapText="1"/>
    </xf>
    <xf numFmtId="0" fontId="42" fillId="0" borderId="0" xfId="42" applyFont="1" applyFill="1" applyBorder="1" applyAlignment="1">
      <alignment wrapText="1"/>
    </xf>
    <xf numFmtId="0" fontId="44" fillId="0" borderId="0" xfId="42" applyFont="1" applyFill="1" applyBorder="1" applyAlignment="1">
      <alignment horizontal="left" wrapText="1"/>
    </xf>
    <xf numFmtId="0" fontId="42" fillId="0" borderId="0" xfId="42" applyFont="1" applyFill="1" applyAlignment="1">
      <alignment horizontal="left" wrapText="1"/>
    </xf>
    <xf numFmtId="0" fontId="39" fillId="0" borderId="0" xfId="42" applyFont="1" applyBorder="1" applyAlignment="1">
      <alignment horizontal="left" wrapText="1"/>
    </xf>
    <xf numFmtId="0" fontId="18" fillId="0" borderId="0" xfId="42" applyFont="1" applyBorder="1" applyAlignment="1">
      <alignment horizontal="center" wrapText="1"/>
    </xf>
    <xf numFmtId="49" fontId="24" fillId="0" borderId="0" xfId="42" applyNumberFormat="1" applyFont="1" applyBorder="1" applyAlignment="1">
      <alignment horizontal="center"/>
    </xf>
    <xf numFmtId="0" fontId="19" fillId="0" borderId="0" xfId="42" quotePrefix="1" applyFont="1" applyBorder="1" applyAlignment="1">
      <alignment horizontal="right"/>
    </xf>
    <xf numFmtId="0" fontId="30" fillId="0" borderId="0" xfId="42" applyFont="1" applyBorder="1" applyAlignment="1">
      <alignment horizontal="center" wrapText="1"/>
    </xf>
    <xf numFmtId="43" fontId="28" fillId="0" borderId="0" xfId="48" applyFont="1" applyBorder="1" applyAlignment="1">
      <alignment horizontal="center" wrapText="1"/>
    </xf>
    <xf numFmtId="43" fontId="28" fillId="0" borderId="0" xfId="48" applyFont="1" applyAlignment="1"/>
    <xf numFmtId="0" fontId="26" fillId="0" borderId="0" xfId="42" applyNumberFormat="1" applyFont="1" applyBorder="1" applyAlignment="1">
      <alignment horizontal="center"/>
    </xf>
    <xf numFmtId="0" fontId="26" fillId="0" borderId="0" xfId="42" applyNumberFormat="1" applyFont="1" applyBorder="1" applyAlignment="1">
      <alignment horizontal="right" wrapText="1"/>
    </xf>
    <xf numFmtId="0" fontId="22" fillId="0" borderId="0" xfId="42" applyNumberFormat="1" applyFont="1" applyBorder="1" applyAlignment="1">
      <alignment horizontal="center"/>
    </xf>
    <xf numFmtId="0" fontId="22" fillId="0" borderId="0" xfId="42" quotePrefix="1" applyNumberFormat="1" applyFont="1" applyBorder="1" applyAlignment="1">
      <alignment horizontal="center"/>
    </xf>
    <xf numFmtId="0" fontId="18" fillId="0" borderId="0" xfId="42" applyNumberFormat="1" applyFont="1" applyBorder="1" applyAlignment="1">
      <alignment horizontal="right" wrapText="1"/>
    </xf>
    <xf numFmtId="0" fontId="29" fillId="0" borderId="0" xfId="42" applyNumberFormat="1" applyFont="1" applyBorder="1" applyAlignment="1">
      <alignment wrapText="1"/>
    </xf>
    <xf numFmtId="0" fontId="26" fillId="0" borderId="0" xfId="42" quotePrefix="1" applyNumberFormat="1" applyFont="1" applyBorder="1" applyAlignment="1">
      <alignment horizontal="center"/>
    </xf>
    <xf numFmtId="0" fontId="42" fillId="0" borderId="0" xfId="42" applyNumberFormat="1" applyFont="1" applyBorder="1" applyAlignment="1">
      <alignment wrapText="1"/>
    </xf>
    <xf numFmtId="49" fontId="19" fillId="0" borderId="0" xfId="42" applyNumberFormat="1" applyFont="1" applyBorder="1" applyAlignment="1">
      <alignment horizontal="right"/>
    </xf>
    <xf numFmtId="0" fontId="33" fillId="0" borderId="0" xfId="42" applyNumberFormat="1" applyFont="1" applyBorder="1" applyAlignment="1">
      <alignment wrapText="1"/>
    </xf>
    <xf numFmtId="0" fontId="45" fillId="0" borderId="0" xfId="43" applyFont="1" applyBorder="1" applyAlignment="1">
      <alignment horizontal="left" wrapText="1"/>
    </xf>
    <xf numFmtId="0" fontId="18" fillId="0" borderId="0" xfId="42"/>
    <xf numFmtId="0" fontId="18" fillId="0" borderId="0" xfId="42" applyAlignment="1">
      <alignment wrapText="1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6" fillId="0" borderId="0" xfId="42" applyFont="1" applyBorder="1" applyAlignment="1">
      <alignment horizontal="center" wrapText="1"/>
    </xf>
    <xf numFmtId="49" fontId="22" fillId="0" borderId="0" xfId="42" applyNumberFormat="1" applyFont="1" applyBorder="1" applyAlignment="1">
      <alignment horizontal="right"/>
    </xf>
    <xf numFmtId="0" fontId="22" fillId="0" borderId="0" xfId="42" quotePrefix="1" applyFont="1" applyBorder="1" applyAlignment="1">
      <alignment horizontal="right"/>
    </xf>
    <xf numFmtId="49" fontId="22" fillId="0" borderId="0" xfId="42" quotePrefix="1" applyNumberFormat="1" applyFont="1" applyBorder="1" applyAlignment="1">
      <alignment horizontal="right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wrapText="1"/>
    </xf>
    <xf numFmtId="49" fontId="22" fillId="0" borderId="0" xfId="42" applyNumberFormat="1" applyFont="1" applyFill="1" applyBorder="1" applyAlignment="1">
      <alignment horizontal="right"/>
    </xf>
    <xf numFmtId="0" fontId="22" fillId="0" borderId="0" xfId="42" quotePrefix="1" applyFont="1" applyFill="1" applyBorder="1" applyAlignment="1">
      <alignment horizontal="right"/>
    </xf>
    <xf numFmtId="49" fontId="22" fillId="0" borderId="0" xfId="42" quotePrefix="1" applyNumberFormat="1" applyFont="1" applyFill="1" applyBorder="1" applyAlignment="1">
      <alignment horizontal="right"/>
    </xf>
    <xf numFmtId="0" fontId="29" fillId="0" borderId="0" xfId="42" applyFont="1" applyFill="1" applyBorder="1" applyAlignment="1">
      <alignment wrapText="1"/>
    </xf>
    <xf numFmtId="0" fontId="32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horizontal="left" wrapText="1"/>
    </xf>
    <xf numFmtId="0" fontId="33" fillId="0" borderId="0" xfId="42" applyFont="1" applyBorder="1" applyAlignment="1">
      <alignment wrapText="1"/>
    </xf>
    <xf numFmtId="49" fontId="22" fillId="0" borderId="0" xfId="42" applyNumberFormat="1" applyFont="1" applyAlignment="1">
      <alignment horizontal="left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49" fontId="31" fillId="0" borderId="0" xfId="42" applyNumberFormat="1" applyFont="1" applyBorder="1" applyAlignment="1">
      <alignment horizontal="right"/>
    </xf>
    <xf numFmtId="0" fontId="31" fillId="0" borderId="0" xfId="42" quotePrefix="1" applyFont="1" applyBorder="1" applyAlignment="1">
      <alignment horizontal="right"/>
    </xf>
    <xf numFmtId="0" fontId="35" fillId="0" borderId="0" xfId="42" applyFont="1" applyFill="1" applyBorder="1" applyAlignment="1">
      <alignment wrapText="1"/>
    </xf>
    <xf numFmtId="49" fontId="31" fillId="0" borderId="0" xfId="42" applyNumberFormat="1" applyFont="1" applyFill="1" applyBorder="1" applyAlignment="1">
      <alignment horizontal="right"/>
    </xf>
    <xf numFmtId="0" fontId="31" fillId="0" borderId="0" xfId="42" quotePrefix="1" applyFont="1" applyFill="1" applyBorder="1" applyAlignment="1">
      <alignment horizontal="right"/>
    </xf>
    <xf numFmtId="49" fontId="31" fillId="0" borderId="0" xfId="42" quotePrefix="1" applyNumberFormat="1" applyFont="1" applyBorder="1" applyAlignment="1">
      <alignment horizontal="right"/>
    </xf>
    <xf numFmtId="49" fontId="31" fillId="0" borderId="0" xfId="42" quotePrefix="1" applyNumberFormat="1" applyFont="1" applyFill="1" applyBorder="1" applyAlignment="1">
      <alignment horizontal="right"/>
    </xf>
    <xf numFmtId="0" fontId="26" fillId="0" borderId="0" xfId="42" applyFont="1" applyFill="1" applyBorder="1" applyAlignment="1">
      <alignment horizontal="center" wrapText="1"/>
    </xf>
    <xf numFmtId="49" fontId="22" fillId="0" borderId="0" xfId="42" applyNumberFormat="1" applyFont="1" applyFill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/>
    </xf>
    <xf numFmtId="0" fontId="24" fillId="0" borderId="0" xfId="42" applyFont="1" applyBorder="1" applyAlignment="1">
      <alignment horizontal="center" wrapText="1"/>
    </xf>
    <xf numFmtId="49" fontId="26" fillId="0" borderId="0" xfId="42" applyNumberFormat="1" applyFont="1" applyBorder="1" applyAlignment="1">
      <alignment horizontal="right"/>
    </xf>
    <xf numFmtId="0" fontId="26" fillId="0" borderId="0" xfId="42" quotePrefix="1" applyFont="1" applyFill="1" applyBorder="1" applyAlignment="1">
      <alignment horizontal="right"/>
    </xf>
    <xf numFmtId="49" fontId="26" fillId="0" borderId="0" xfId="42" quotePrefix="1" applyNumberFormat="1" applyFont="1" applyFill="1" applyBorder="1" applyAlignment="1">
      <alignment horizontal="right"/>
    </xf>
    <xf numFmtId="0" fontId="26" fillId="0" borderId="0" xfId="42" quotePrefix="1" applyFont="1" applyBorder="1" applyAlignment="1">
      <alignment horizontal="right"/>
    </xf>
    <xf numFmtId="49" fontId="26" fillId="0" borderId="0" xfId="42" quotePrefix="1" applyNumberFormat="1" applyFont="1" applyBorder="1" applyAlignment="1">
      <alignment horizontal="right"/>
    </xf>
    <xf numFmtId="49" fontId="26" fillId="0" borderId="0" xfId="42" applyNumberFormat="1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/>
    </xf>
    <xf numFmtId="0" fontId="18" fillId="0" borderId="0" xfId="42" applyFill="1" applyBorder="1"/>
    <xf numFmtId="0" fontId="18" fillId="0" borderId="0" xfId="42" applyBorder="1"/>
    <xf numFmtId="0" fontId="26" fillId="0" borderId="0" xfId="42" applyFont="1" applyBorder="1"/>
    <xf numFmtId="0" fontId="25" fillId="0" borderId="0" xfId="42" applyFont="1" applyBorder="1" applyAlignment="1">
      <alignment horizontal="center" wrapText="1"/>
    </xf>
    <xf numFmtId="0" fontId="40" fillId="0" borderId="0" xfId="42" applyFont="1" applyBorder="1" applyAlignment="1">
      <alignment wrapText="1"/>
    </xf>
    <xf numFmtId="0" fontId="42" fillId="0" borderId="0" xfId="42" applyFont="1" applyBorder="1" applyAlignment="1">
      <alignment wrapText="1"/>
    </xf>
    <xf numFmtId="0" fontId="29" fillId="34" borderId="0" xfId="42" applyFont="1" applyFill="1" applyBorder="1" applyAlignment="1">
      <alignment wrapText="1"/>
    </xf>
    <xf numFmtId="0" fontId="42" fillId="0" borderId="0" xfId="42" applyFont="1" applyBorder="1" applyAlignment="1">
      <alignment horizontal="left" wrapText="1"/>
    </xf>
    <xf numFmtId="0" fontId="18" fillId="0" borderId="0" xfId="42" quotePrefix="1" applyFont="1" applyBorder="1" applyAlignment="1">
      <alignment horizontal="right"/>
    </xf>
    <xf numFmtId="0" fontId="42" fillId="0" borderId="0" xfId="42" applyFont="1" applyFill="1" applyAlignment="1">
      <alignment horizontal="left" wrapText="1"/>
    </xf>
    <xf numFmtId="0" fontId="18" fillId="0" borderId="0" xfId="42" quotePrefix="1" applyFont="1" applyFill="1" applyBorder="1" applyAlignment="1">
      <alignment horizontal="right"/>
    </xf>
    <xf numFmtId="0" fontId="37" fillId="0" borderId="0" xfId="42" applyFont="1" applyFill="1" applyBorder="1" applyAlignment="1">
      <alignment horizontal="left" wrapText="1"/>
    </xf>
    <xf numFmtId="49" fontId="18" fillId="0" borderId="0" xfId="42" quotePrefix="1" applyNumberFormat="1" applyFont="1" applyBorder="1" applyAlignment="1">
      <alignment horizontal="right"/>
    </xf>
    <xf numFmtId="0" fontId="40" fillId="0" borderId="0" xfId="42" applyFont="1" applyBorder="1" applyAlignment="1">
      <alignment horizontal="left" wrapText="1"/>
    </xf>
    <xf numFmtId="0" fontId="40" fillId="0" borderId="0" xfId="42" applyFont="1" applyBorder="1" applyAlignment="1">
      <alignment horizontal="center" wrapText="1"/>
    </xf>
    <xf numFmtId="43" fontId="18" fillId="0" borderId="0" xfId="48" applyFont="1"/>
    <xf numFmtId="0" fontId="36" fillId="0" borderId="0" xfId="42" applyFont="1" applyBorder="1" applyAlignment="1">
      <alignment wrapText="1"/>
    </xf>
    <xf numFmtId="0" fontId="28" fillId="0" borderId="0" xfId="42" applyFont="1" applyFill="1" applyBorder="1" applyAlignment="1">
      <alignment horizontal="center" wrapText="1"/>
    </xf>
    <xf numFmtId="0" fontId="23" fillId="0" borderId="0" xfId="42" applyFont="1" applyFill="1" applyBorder="1" applyAlignment="1">
      <alignment horizontal="center" wrapText="1"/>
    </xf>
    <xf numFmtId="0" fontId="39" fillId="0" borderId="0" xfId="42" applyFont="1" applyFill="1" applyBorder="1" applyAlignment="1">
      <alignment horizontal="left" wrapText="1"/>
    </xf>
    <xf numFmtId="0" fontId="32" fillId="33" borderId="0" xfId="42" applyFont="1" applyFill="1" applyBorder="1" applyAlignment="1">
      <alignment wrapText="1"/>
    </xf>
    <xf numFmtId="0" fontId="26" fillId="33" borderId="0" xfId="42" applyFont="1" applyFill="1" applyBorder="1" applyAlignment="1">
      <alignment wrapText="1"/>
    </xf>
    <xf numFmtId="0" fontId="43" fillId="0" borderId="0" xfId="43" applyFont="1" applyBorder="1" applyAlignment="1">
      <alignment horizontal="left" wrapText="1"/>
    </xf>
    <xf numFmtId="49" fontId="22" fillId="34" borderId="0" xfId="42" applyNumberFormat="1" applyFont="1" applyFill="1" applyBorder="1" applyAlignment="1">
      <alignment horizontal="right"/>
    </xf>
    <xf numFmtId="0" fontId="22" fillId="34" borderId="0" xfId="42" quotePrefix="1" applyFont="1" applyFill="1" applyBorder="1" applyAlignment="1">
      <alignment horizontal="right"/>
    </xf>
    <xf numFmtId="49" fontId="22" fillId="0" borderId="0" xfId="42" applyNumberFormat="1" applyFont="1" applyAlignment="1"/>
    <xf numFmtId="49" fontId="20" fillId="0" borderId="10" xfId="42" applyNumberFormat="1" applyFont="1" applyBorder="1" applyAlignment="1">
      <alignment horizontal="center" vertical="center"/>
    </xf>
    <xf numFmtId="0" fontId="20" fillId="0" borderId="10" xfId="42" applyFont="1" applyBorder="1" applyAlignment="1">
      <alignment horizontal="center" vertical="center"/>
    </xf>
    <xf numFmtId="0" fontId="30" fillId="0" borderId="0" xfId="42" applyFont="1" applyBorder="1" applyAlignment="1">
      <alignment horizontal="center" vertical="center" wrapText="1"/>
    </xf>
    <xf numFmtId="49" fontId="31" fillId="0" borderId="0" xfId="42" applyNumberFormat="1" applyFont="1" applyBorder="1" applyAlignment="1">
      <alignment horizontal="right" vertical="center"/>
    </xf>
    <xf numFmtId="0" fontId="31" fillId="0" borderId="0" xfId="42" quotePrefix="1" applyFont="1" applyBorder="1" applyAlignment="1">
      <alignment horizontal="right" vertical="center"/>
    </xf>
    <xf numFmtId="49" fontId="40" fillId="0" borderId="0" xfId="42" applyNumberFormat="1" applyFont="1" applyBorder="1" applyAlignment="1">
      <alignment horizontal="right"/>
    </xf>
    <xf numFmtId="0" fontId="40" fillId="0" borderId="0" xfId="42" quotePrefix="1" applyFont="1" applyBorder="1" applyAlignment="1">
      <alignment horizontal="right"/>
    </xf>
    <xf numFmtId="49" fontId="40" fillId="0" borderId="0" xfId="42" quotePrefix="1" applyNumberFormat="1" applyFont="1" applyBorder="1" applyAlignment="1">
      <alignment horizontal="right"/>
    </xf>
    <xf numFmtId="0" fontId="32" fillId="0" borderId="0" xfId="42" applyFont="1" applyAlignment="1">
      <alignment wrapText="1"/>
    </xf>
    <xf numFmtId="0" fontId="40" fillId="0" borderId="0" xfId="42" applyFont="1" applyAlignment="1">
      <alignment horizontal="center" wrapText="1"/>
    </xf>
    <xf numFmtId="49" fontId="18" fillId="0" borderId="0" xfId="42" quotePrefix="1" applyNumberFormat="1" applyFont="1" applyFill="1" applyBorder="1" applyAlignment="1">
      <alignment horizontal="right" vertical="center"/>
    </xf>
    <xf numFmtId="49" fontId="18" fillId="0" borderId="0" xfId="42" quotePrefix="1" applyNumberFormat="1" applyFont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 vertical="center"/>
    </xf>
    <xf numFmtId="49" fontId="18" fillId="0" borderId="0" xfId="42" quotePrefix="1" applyNumberFormat="1" applyFont="1" applyFill="1" applyBorder="1" applyAlignment="1">
      <alignment horizontal="right"/>
    </xf>
    <xf numFmtId="43" fontId="26" fillId="0" borderId="0" xfId="48" applyFont="1" applyFill="1" applyBorder="1" applyAlignment="1">
      <alignment horizontal="right"/>
    </xf>
    <xf numFmtId="49" fontId="31" fillId="0" borderId="0" xfId="42" applyNumberFormat="1" applyFont="1" applyFill="1" applyBorder="1" applyAlignment="1">
      <alignment horizontal="right" vertical="center"/>
    </xf>
    <xf numFmtId="0" fontId="31" fillId="0" borderId="0" xfId="42" quotePrefix="1" applyFont="1" applyFill="1" applyBorder="1" applyAlignment="1">
      <alignment horizontal="right" vertical="center"/>
    </xf>
    <xf numFmtId="0" fontId="37" fillId="0" borderId="0" xfId="42" applyFont="1" applyBorder="1" applyAlignment="1">
      <alignment horizontal="left" wrapText="1"/>
    </xf>
    <xf numFmtId="0" fontId="46" fillId="0" borderId="0" xfId="42" applyFont="1" applyBorder="1" applyAlignment="1">
      <alignment wrapText="1"/>
    </xf>
    <xf numFmtId="49" fontId="27" fillId="0" borderId="0" xfId="42" applyNumberFormat="1" applyFont="1" applyBorder="1" applyAlignment="1">
      <alignment horizontal="right" vertical="center"/>
    </xf>
    <xf numFmtId="0" fontId="27" fillId="0" borderId="0" xfId="42" quotePrefix="1" applyFont="1" applyBorder="1" applyAlignment="1">
      <alignment horizontal="right" vertical="center"/>
    </xf>
    <xf numFmtId="0" fontId="22" fillId="0" borderId="0" xfId="42" applyNumberFormat="1" applyFont="1" applyBorder="1" applyAlignment="1">
      <alignment horizontal="right"/>
    </xf>
    <xf numFmtId="0" fontId="24" fillId="0" borderId="0" xfId="42" applyNumberFormat="1" applyFont="1" applyBorder="1" applyAlignment="1">
      <alignment horizontal="center" wrapText="1"/>
    </xf>
    <xf numFmtId="0" fontId="31" fillId="0" borderId="0" xfId="42" applyNumberFormat="1" applyFont="1" applyBorder="1" applyAlignment="1">
      <alignment horizontal="right"/>
    </xf>
    <xf numFmtId="0" fontId="31" fillId="0" borderId="0" xfId="42" quotePrefix="1" applyNumberFormat="1" applyFont="1" applyBorder="1" applyAlignment="1">
      <alignment horizontal="right"/>
    </xf>
    <xf numFmtId="0" fontId="28" fillId="0" borderId="0" xfId="42" applyNumberFormat="1" applyFont="1" applyBorder="1" applyAlignment="1">
      <alignment horizontal="center" wrapText="1"/>
    </xf>
    <xf numFmtId="0" fontId="26" fillId="0" borderId="0" xfId="42" applyNumberFormat="1" applyFont="1" applyBorder="1" applyAlignment="1">
      <alignment horizontal="right"/>
    </xf>
    <xf numFmtId="0" fontId="26" fillId="0" borderId="0" xfId="42" quotePrefix="1" applyNumberFormat="1" applyFont="1" applyBorder="1" applyAlignment="1">
      <alignment horizontal="right"/>
    </xf>
    <xf numFmtId="43" fontId="26" fillId="0" borderId="0" xfId="48" applyFont="1" applyBorder="1" applyAlignment="1">
      <alignment horizontal="right" vertical="center"/>
    </xf>
    <xf numFmtId="43" fontId="18" fillId="0" borderId="0" xfId="48" applyFont="1" applyFill="1" applyBorder="1" applyAlignment="1">
      <alignment horizontal="right" vertical="center"/>
    </xf>
    <xf numFmtId="43" fontId="18" fillId="34" borderId="0" xfId="48" applyFont="1" applyFill="1" applyBorder="1" applyAlignment="1">
      <alignment horizontal="right"/>
    </xf>
    <xf numFmtId="49" fontId="28" fillId="0" borderId="0" xfId="42" applyNumberFormat="1" applyFont="1" applyBorder="1" applyAlignment="1">
      <alignment horizontal="right"/>
    </xf>
    <xf numFmtId="0" fontId="28" fillId="0" borderId="0" xfId="42" quotePrefix="1" applyFont="1" applyBorder="1" applyAlignment="1">
      <alignment horizontal="right"/>
    </xf>
    <xf numFmtId="49" fontId="28" fillId="0" borderId="0" xfId="42" quotePrefix="1" applyNumberFormat="1" applyFont="1" applyBorder="1" applyAlignment="1">
      <alignment horizontal="right"/>
    </xf>
    <xf numFmtId="49" fontId="22" fillId="0" borderId="0" xfId="42" applyNumberFormat="1" applyFont="1" applyBorder="1" applyAlignment="1">
      <alignment horizontal="right" vertical="center"/>
    </xf>
    <xf numFmtId="0" fontId="28" fillId="0" borderId="0" xfId="42" quotePrefix="1" applyFont="1" applyFill="1" applyBorder="1" applyAlignment="1">
      <alignment horizontal="right"/>
    </xf>
    <xf numFmtId="49" fontId="28" fillId="0" borderId="0" xfId="42" quotePrefix="1" applyNumberFormat="1" applyFont="1" applyFill="1" applyBorder="1" applyAlignment="1">
      <alignment horizontal="right"/>
    </xf>
    <xf numFmtId="49" fontId="28" fillId="0" borderId="0" xfId="42" applyNumberFormat="1" applyFont="1" applyFill="1" applyBorder="1" applyAlignment="1">
      <alignment horizontal="right"/>
    </xf>
    <xf numFmtId="49" fontId="22" fillId="0" borderId="0" xfId="42" quotePrefix="1" applyNumberFormat="1" applyFont="1" applyFill="1" applyBorder="1" applyAlignment="1">
      <alignment horizontal="right" vertical="center"/>
    </xf>
    <xf numFmtId="0" fontId="26" fillId="0" borderId="0" xfId="42" quotePrefix="1" applyFont="1" applyBorder="1" applyAlignment="1">
      <alignment horizontal="right" vertical="center"/>
    </xf>
    <xf numFmtId="0" fontId="32" fillId="0" borderId="0" xfId="42" applyNumberFormat="1" applyFont="1" applyBorder="1" applyAlignment="1">
      <alignment horizontal="left" wrapText="1"/>
    </xf>
    <xf numFmtId="0" fontId="22" fillId="0" borderId="0" xfId="42" quotePrefix="1" applyNumberFormat="1" applyFont="1" applyBorder="1" applyAlignment="1">
      <alignment horizontal="right"/>
    </xf>
    <xf numFmtId="43" fontId="26" fillId="0" borderId="0" xfId="48" applyFont="1"/>
    <xf numFmtId="0" fontId="29" fillId="0" borderId="0" xfId="42" applyNumberFormat="1" applyFont="1" applyBorder="1" applyAlignment="1">
      <alignment wrapText="1"/>
    </xf>
    <xf numFmtId="49" fontId="22" fillId="0" borderId="0" xfId="42" quotePrefix="1" applyNumberFormat="1" applyFont="1" applyBorder="1" applyAlignment="1">
      <alignment horizontal="right" vertical="center"/>
    </xf>
    <xf numFmtId="49" fontId="47" fillId="0" borderId="0" xfId="42" applyNumberFormat="1" applyFont="1" applyBorder="1" applyAlignment="1">
      <alignment horizontal="right"/>
    </xf>
    <xf numFmtId="0" fontId="47" fillId="0" borderId="0" xfId="42" quotePrefix="1" applyFont="1" applyBorder="1" applyAlignment="1">
      <alignment horizontal="right"/>
    </xf>
    <xf numFmtId="49" fontId="47" fillId="0" borderId="0" xfId="42" quotePrefix="1" applyNumberFormat="1" applyFont="1" applyBorder="1" applyAlignment="1">
      <alignment horizontal="right"/>
    </xf>
    <xf numFmtId="43" fontId="18" fillId="0" borderId="0" xfId="48" applyFont="1" applyAlignment="1">
      <alignment horizontal="right"/>
    </xf>
    <xf numFmtId="43" fontId="26" fillId="0" borderId="0" xfId="48" applyFont="1" applyAlignment="1"/>
    <xf numFmtId="43" fontId="26" fillId="0" borderId="0" xfId="48" applyFont="1" applyAlignment="1">
      <alignment horizontal="right"/>
    </xf>
    <xf numFmtId="43" fontId="26" fillId="0" borderId="0" xfId="48" quotePrefix="1" applyFont="1" applyBorder="1" applyAlignment="1">
      <alignment horizontal="right"/>
    </xf>
    <xf numFmtId="43" fontId="26" fillId="0" borderId="0" xfId="48" applyFont="1" applyBorder="1" applyAlignment="1">
      <alignment horizontal="right"/>
    </xf>
    <xf numFmtId="43" fontId="18" fillId="0" borderId="0" xfId="48" applyFont="1" applyBorder="1" applyAlignment="1">
      <alignment horizontal="right"/>
    </xf>
    <xf numFmtId="43" fontId="18" fillId="0" borderId="0" xfId="48" applyFont="1" applyFill="1" applyBorder="1" applyAlignment="1">
      <alignment horizontal="right"/>
    </xf>
    <xf numFmtId="0" fontId="19" fillId="0" borderId="0" xfId="42" applyFont="1" applyAlignment="1">
      <alignment horizontal="center" wrapText="1"/>
    </xf>
    <xf numFmtId="0" fontId="37" fillId="0" borderId="0" xfId="42" applyFont="1" applyBorder="1" applyAlignment="1">
      <alignment wrapText="1"/>
    </xf>
    <xf numFmtId="0" fontId="39" fillId="0" borderId="0" xfId="42" applyFont="1" applyBorder="1" applyAlignment="1">
      <alignment wrapText="1"/>
    </xf>
    <xf numFmtId="49" fontId="40" fillId="0" borderId="0" xfId="42" applyNumberFormat="1" applyFont="1" applyBorder="1" applyAlignment="1">
      <alignment horizontal="center"/>
    </xf>
    <xf numFmtId="0" fontId="49" fillId="0" borderId="0" xfId="42" quotePrefix="1" applyFont="1" applyBorder="1" applyAlignment="1">
      <alignment horizontal="center" wrapText="1"/>
    </xf>
    <xf numFmtId="0" fontId="26" fillId="0" borderId="0" xfId="42" quotePrefix="1" applyFont="1" applyBorder="1" applyAlignment="1">
      <alignment horizontal="left" wrapText="1"/>
    </xf>
    <xf numFmtId="43" fontId="18" fillId="0" borderId="0" xfId="48" applyNumberFormat="1" applyFont="1"/>
    <xf numFmtId="0" fontId="18" fillId="0" borderId="0" xfId="42" applyAlignment="1">
      <alignment horizontal="right"/>
    </xf>
    <xf numFmtId="0" fontId="32" fillId="34" borderId="0" xfId="42" applyFont="1" applyFill="1" applyBorder="1" applyAlignment="1">
      <alignment wrapText="1"/>
    </xf>
    <xf numFmtId="0" fontId="29" fillId="0" borderId="0" xfId="42" applyFont="1" applyBorder="1" applyAlignment="1">
      <alignment vertical="top" wrapText="1"/>
    </xf>
    <xf numFmtId="0" fontId="29" fillId="0" borderId="0" xfId="42" applyFont="1" applyBorder="1" applyAlignment="1">
      <alignment vertical="center" wrapText="1"/>
    </xf>
    <xf numFmtId="0" fontId="29" fillId="0" borderId="0" xfId="42" applyFont="1" applyBorder="1" applyAlignment="1">
      <alignment horizontal="left" vertical="top" wrapText="1"/>
    </xf>
    <xf numFmtId="0" fontId="32" fillId="0" borderId="0" xfId="42" applyFont="1" applyBorder="1" applyAlignment="1">
      <alignment vertical="top" wrapText="1"/>
    </xf>
    <xf numFmtId="49" fontId="34" fillId="0" borderId="0" xfId="42" applyNumberFormat="1" applyFont="1" applyBorder="1" applyAlignment="1">
      <alignment horizontal="center"/>
    </xf>
    <xf numFmtId="0" fontId="50" fillId="0" borderId="0" xfId="0" applyFont="1" applyAlignment="1">
      <alignment horizontal="center" wrapText="1"/>
    </xf>
    <xf numFmtId="43" fontId="26" fillId="34" borderId="0" xfId="48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 vertical="center"/>
    </xf>
    <xf numFmtId="0" fontId="33" fillId="0" borderId="0" xfId="0" applyFont="1" applyBorder="1" applyAlignment="1">
      <alignment wrapText="1"/>
    </xf>
    <xf numFmtId="0" fontId="29" fillId="0" borderId="0" xfId="0" applyFont="1" applyBorder="1" applyAlignment="1">
      <alignment wrapText="1"/>
    </xf>
    <xf numFmtId="0" fontId="50" fillId="0" borderId="0" xfId="0" applyFont="1" applyAlignment="1">
      <alignment horizontal="center" wrapText="1"/>
    </xf>
    <xf numFmtId="49" fontId="22" fillId="0" borderId="0" xfId="42" applyNumberFormat="1" applyFont="1" applyAlignment="1">
      <alignment horizontal="center"/>
    </xf>
    <xf numFmtId="43" fontId="26" fillId="0" borderId="0" xfId="48" applyFont="1" applyBorder="1" applyAlignment="1"/>
    <xf numFmtId="0" fontId="22" fillId="0" borderId="0" xfId="42" applyFont="1" applyBorder="1" applyAlignment="1"/>
    <xf numFmtId="0" fontId="28" fillId="0" borderId="0" xfId="42" applyFont="1" applyBorder="1" applyAlignment="1"/>
    <xf numFmtId="0" fontId="22" fillId="0" borderId="0" xfId="42" applyFont="1" applyFill="1" applyBorder="1" applyAlignment="1"/>
    <xf numFmtId="43" fontId="22" fillId="0" borderId="0" xfId="48" applyFont="1" applyAlignment="1"/>
    <xf numFmtId="0" fontId="0" fillId="0" borderId="0" xfId="0" applyAlignment="1"/>
    <xf numFmtId="49" fontId="19" fillId="0" borderId="10" xfId="42" applyNumberFormat="1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shrinkToFit="1"/>
    </xf>
    <xf numFmtId="0" fontId="28" fillId="0" borderId="10" xfId="42" applyFont="1" applyBorder="1" applyAlignment="1">
      <alignment horizontal="center" vertical="center" wrapText="1" shrinkToFit="1"/>
    </xf>
    <xf numFmtId="0" fontId="49" fillId="34" borderId="0" xfId="42" quotePrefix="1" applyFont="1" applyFill="1" applyBorder="1" applyAlignment="1">
      <alignment horizontal="center" wrapText="1"/>
    </xf>
    <xf numFmtId="49" fontId="24" fillId="34" borderId="0" xfId="42" applyNumberFormat="1" applyFont="1" applyFill="1" applyBorder="1" applyAlignment="1">
      <alignment horizontal="center"/>
    </xf>
    <xf numFmtId="0" fontId="24" fillId="34" borderId="0" xfId="42" applyFont="1" applyFill="1" applyBorder="1" applyAlignment="1">
      <alignment horizontal="right" wrapText="1"/>
    </xf>
    <xf numFmtId="0" fontId="24" fillId="34" borderId="0" xfId="42" quotePrefix="1" applyFont="1" applyFill="1" applyBorder="1" applyAlignment="1">
      <alignment horizontal="right"/>
    </xf>
    <xf numFmtId="43" fontId="28" fillId="34" borderId="0" xfId="48" applyFont="1" applyFill="1" applyAlignment="1"/>
    <xf numFmtId="49" fontId="52" fillId="0" borderId="0" xfId="42" applyNumberFormat="1" applyFont="1" applyBorder="1" applyAlignment="1">
      <alignment horizontal="center"/>
    </xf>
    <xf numFmtId="43" fontId="18" fillId="0" borderId="0" xfId="48" applyFont="1" applyAlignment="1"/>
    <xf numFmtId="0" fontId="20" fillId="0" borderId="12" xfId="42" applyFont="1" applyBorder="1" applyAlignment="1">
      <alignment horizontal="center" vertical="center" wrapText="1"/>
    </xf>
    <xf numFmtId="0" fontId="20" fillId="0" borderId="12" xfId="42" applyFont="1" applyBorder="1" applyAlignment="1">
      <alignment horizontal="center" vertical="center"/>
    </xf>
    <xf numFmtId="49" fontId="22" fillId="0" borderId="0" xfId="42" applyNumberFormat="1" applyFont="1" applyAlignment="1">
      <alignment horizontal="left" wrapText="1"/>
    </xf>
    <xf numFmtId="0" fontId="38" fillId="0" borderId="0" xfId="42" applyFont="1" applyBorder="1" applyAlignment="1">
      <alignment horizontal="center" wrapText="1"/>
    </xf>
    <xf numFmtId="0" fontId="53" fillId="0" borderId="0" xfId="42" quotePrefix="1" applyFont="1" applyAlignment="1">
      <alignment horizontal="center" wrapText="1"/>
    </xf>
    <xf numFmtId="0" fontId="31" fillId="0" borderId="0" xfId="42" applyFont="1" applyBorder="1" applyAlignment="1">
      <alignment wrapText="1"/>
    </xf>
    <xf numFmtId="49" fontId="54" fillId="0" borderId="0" xfId="42" applyNumberFormat="1" applyFont="1" applyBorder="1" applyAlignment="1">
      <alignment horizontal="centerContinuous"/>
    </xf>
    <xf numFmtId="0" fontId="29" fillId="34" borderId="0" xfId="42" applyFont="1" applyFill="1" applyBorder="1" applyAlignment="1">
      <alignment horizontal="left" wrapText="1"/>
    </xf>
    <xf numFmtId="43" fontId="18" fillId="34" borderId="0" xfId="1" applyFont="1" applyFill="1" applyBorder="1" applyAlignment="1">
      <alignment horizontal="right"/>
    </xf>
    <xf numFmtId="43" fontId="18" fillId="34" borderId="0" xfId="48" applyFont="1" applyFill="1" applyBorder="1" applyAlignment="1"/>
    <xf numFmtId="43" fontId="26" fillId="34" borderId="0" xfId="48" applyFont="1" applyFill="1" applyBorder="1" applyAlignment="1"/>
    <xf numFmtId="0" fontId="55" fillId="0" borderId="10" xfId="0" applyFont="1" applyBorder="1" applyAlignment="1">
      <alignment horizontal="center" vertical="center"/>
    </xf>
    <xf numFmtId="0" fontId="32" fillId="34" borderId="0" xfId="42" applyFont="1" applyFill="1" applyBorder="1" applyAlignment="1">
      <alignment horizontal="left" wrapText="1"/>
    </xf>
    <xf numFmtId="0" fontId="18" fillId="0" borderId="0" xfId="42" quotePrefix="1" applyFont="1" applyBorder="1" applyAlignment="1">
      <alignment horizontal="right" vertical="center"/>
    </xf>
    <xf numFmtId="0" fontId="22" fillId="0" borderId="0" xfId="42" quotePrefix="1" applyFont="1" applyBorder="1" applyAlignment="1">
      <alignment horizontal="right" vertical="center"/>
    </xf>
    <xf numFmtId="43" fontId="26" fillId="0" borderId="0" xfId="48" applyFont="1" applyAlignment="1">
      <alignment vertical="center"/>
    </xf>
    <xf numFmtId="0" fontId="18" fillId="0" borderId="0" xfId="42" quotePrefix="1" applyFont="1" applyBorder="1" applyAlignment="1">
      <alignment horizontal="center"/>
    </xf>
    <xf numFmtId="0" fontId="26" fillId="0" borderId="0" xfId="42" applyFont="1" applyAlignment="1">
      <alignment horizontal="right"/>
    </xf>
    <xf numFmtId="0" fontId="18" fillId="0" borderId="0" xfId="42" applyFont="1" applyAlignment="1">
      <alignment horizontal="right"/>
    </xf>
    <xf numFmtId="43" fontId="22" fillId="0" borderId="0" xfId="1" applyFont="1" applyAlignment="1">
      <alignment horizontal="center"/>
    </xf>
    <xf numFmtId="43" fontId="22" fillId="0" borderId="0" xfId="1" applyNumberFormat="1" applyFont="1" applyAlignment="1">
      <alignment horizontal="center"/>
    </xf>
    <xf numFmtId="0" fontId="19" fillId="0" borderId="0" xfId="42" applyFont="1" applyAlignment="1">
      <alignment horizontal="center" wrapText="1"/>
    </xf>
    <xf numFmtId="49" fontId="22" fillId="0" borderId="0" xfId="42" applyNumberFormat="1" applyFont="1" applyAlignment="1">
      <alignment horizontal="left" wrapText="1"/>
    </xf>
    <xf numFmtId="0" fontId="0" fillId="0" borderId="0" xfId="0" applyAlignment="1">
      <alignment horizontal="center"/>
    </xf>
    <xf numFmtId="49" fontId="22" fillId="0" borderId="0" xfId="42" applyNumberFormat="1" applyFont="1" applyAlignment="1">
      <alignment horizontal="center"/>
    </xf>
    <xf numFmtId="49" fontId="51" fillId="0" borderId="0" xfId="42" applyNumberFormat="1" applyFont="1" applyAlignment="1">
      <alignment horizontal="center"/>
    </xf>
    <xf numFmtId="0" fontId="19" fillId="0" borderId="11" xfId="42" applyFont="1" applyBorder="1" applyAlignment="1">
      <alignment horizontal="center" vertical="center" wrapText="1"/>
    </xf>
    <xf numFmtId="49" fontId="19" fillId="0" borderId="11" xfId="42" applyNumberFormat="1" applyFont="1" applyBorder="1" applyAlignment="1">
      <alignment horizontal="center" vertical="center"/>
    </xf>
    <xf numFmtId="0" fontId="19" fillId="0" borderId="11" xfId="42" applyFont="1" applyBorder="1" applyAlignment="1">
      <alignment horizontal="center" vertical="center"/>
    </xf>
    <xf numFmtId="0" fontId="50" fillId="0" borderId="0" xfId="0" applyFont="1"/>
    <xf numFmtId="0" fontId="57" fillId="0" borderId="0" xfId="0" applyFont="1"/>
    <xf numFmtId="0" fontId="26" fillId="0" borderId="10" xfId="42" applyFont="1" applyBorder="1" applyAlignment="1">
      <alignment horizontal="center" vertical="center" wrapText="1" shrinkToFit="1"/>
    </xf>
    <xf numFmtId="43" fontId="57" fillId="0" borderId="0" xfId="0" applyNumberFormat="1" applyFont="1"/>
    <xf numFmtId="0" fontId="58" fillId="0" borderId="10" xfId="42" applyFont="1" applyBorder="1" applyAlignment="1">
      <alignment horizontal="center" vertical="center" wrapText="1"/>
    </xf>
    <xf numFmtId="49" fontId="56" fillId="0" borderId="0" xfId="42" applyNumberFormat="1" applyFont="1" applyAlignment="1"/>
    <xf numFmtId="0" fontId="50" fillId="0" borderId="0" xfId="0" applyFont="1" applyAlignment="1"/>
    <xf numFmtId="0" fontId="50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18" fillId="0" borderId="0" xfId="42" quotePrefix="1" applyNumberFormat="1" applyFont="1" applyBorder="1" applyAlignment="1">
      <alignment horizontal="center"/>
    </xf>
    <xf numFmtId="43" fontId="18" fillId="0" borderId="0" xfId="48" applyFont="1" applyBorder="1" applyAlignment="1">
      <alignment horizontal="center" wrapText="1"/>
    </xf>
    <xf numFmtId="43" fontId="18" fillId="0" borderId="0" xfId="48" applyFont="1" applyBorder="1" applyAlignment="1">
      <alignment horizontal="right" vertical="center"/>
    </xf>
    <xf numFmtId="43" fontId="18" fillId="0" borderId="0" xfId="48" applyFont="1" applyBorder="1" applyAlignment="1">
      <alignment horizontal="right" wrapText="1"/>
    </xf>
    <xf numFmtId="0" fontId="28" fillId="34" borderId="0" xfId="42" applyFont="1" applyFill="1" applyBorder="1" applyAlignment="1">
      <alignment horizontal="right" wrapText="1"/>
    </xf>
    <xf numFmtId="49" fontId="28" fillId="34" borderId="0" xfId="42" quotePrefix="1" applyNumberFormat="1" applyFont="1" applyFill="1" applyBorder="1" applyAlignment="1">
      <alignment horizontal="right"/>
    </xf>
    <xf numFmtId="0" fontId="26" fillId="34" borderId="0" xfId="42" quotePrefix="1" applyFont="1" applyFill="1" applyBorder="1" applyAlignment="1">
      <alignment horizontal="right"/>
    </xf>
    <xf numFmtId="43" fontId="57" fillId="34" borderId="0" xfId="0" applyNumberFormat="1" applyFont="1" applyFill="1"/>
    <xf numFmtId="0" fontId="0" fillId="34" borderId="0" xfId="0" applyFill="1"/>
    <xf numFmtId="0" fontId="18" fillId="34" borderId="0" xfId="42" quotePrefix="1" applyFont="1" applyFill="1" applyBorder="1" applyAlignment="1">
      <alignment horizontal="right"/>
    </xf>
    <xf numFmtId="0" fontId="29" fillId="34" borderId="0" xfId="42" applyFont="1" applyFill="1" applyBorder="1" applyAlignment="1">
      <alignment vertical="top" wrapText="1"/>
    </xf>
    <xf numFmtId="0" fontId="33" fillId="0" borderId="0" xfId="42" applyFont="1" applyBorder="1" applyAlignment="1">
      <alignment horizontal="left" wrapText="1"/>
    </xf>
    <xf numFmtId="43" fontId="26" fillId="0" borderId="0" xfId="48" applyFont="1" applyBorder="1" applyAlignment="1">
      <alignment horizontal="center" wrapText="1"/>
    </xf>
    <xf numFmtId="43" fontId="28" fillId="0" borderId="0" xfId="48" applyFont="1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top" wrapText="1"/>
    </xf>
    <xf numFmtId="0" fontId="19" fillId="0" borderId="0" xfId="42" applyFont="1" applyAlignment="1">
      <alignment horizontal="center" wrapText="1"/>
    </xf>
    <xf numFmtId="0" fontId="50" fillId="0" borderId="0" xfId="0" applyFont="1" applyAlignment="1">
      <alignment horizontal="left"/>
    </xf>
    <xf numFmtId="49" fontId="56" fillId="0" borderId="0" xfId="42" applyNumberFormat="1" applyFont="1" applyAlignment="1">
      <alignment horizontal="center"/>
    </xf>
    <xf numFmtId="49" fontId="22" fillId="0" borderId="0" xfId="42" applyNumberFormat="1" applyFont="1" applyAlignment="1">
      <alignment horizontal="left" wrapText="1"/>
    </xf>
    <xf numFmtId="0" fontId="50" fillId="0" borderId="0" xfId="0" applyFont="1" applyAlignment="1">
      <alignment horizontal="center"/>
    </xf>
    <xf numFmtId="49" fontId="22" fillId="0" borderId="0" xfId="42" applyNumberFormat="1" applyFont="1" applyAlignment="1">
      <alignment horizontal="center"/>
    </xf>
    <xf numFmtId="49" fontId="51" fillId="0" borderId="0" xfId="42" applyNumberFormat="1" applyFont="1" applyAlignment="1">
      <alignment horizontal="center"/>
    </xf>
    <xf numFmtId="0" fontId="0" fillId="0" borderId="13" xfId="0" applyBorder="1" applyAlignment="1">
      <alignment horizontal="center"/>
    </xf>
    <xf numFmtId="0" fontId="0" fillId="0" borderId="0" xfId="0" applyBorder="1" applyAlignment="1">
      <alignment horizontal="center"/>
    </xf>
  </cellXfs>
  <cellStyles count="49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" xfId="43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4"/>
    <cellStyle name="Обычный 3" xfId="42"/>
    <cellStyle name="Плохой" xfId="8" builtinId="27" customBuiltin="1"/>
    <cellStyle name="Пояснение" xfId="16" builtinId="53" customBuiltin="1"/>
    <cellStyle name="Примечание 2" xfId="45"/>
    <cellStyle name="Связанная ячейка" xfId="13" builtinId="24" customBuiltin="1"/>
    <cellStyle name="Текст предупреждения" xfId="15" builtinId="11" customBuiltin="1"/>
    <cellStyle name="Финансовый" xfId="1" builtinId="3"/>
    <cellStyle name="Финансовый 2" xfId="47"/>
    <cellStyle name="Финансовый 3" xfId="48"/>
    <cellStyle name="Финансовый 4" xfId="46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19"/>
  <sheetViews>
    <sheetView topLeftCell="A471" zoomScale="80" zoomScaleNormal="80" workbookViewId="0">
      <selection activeCell="H418" sqref="H418"/>
    </sheetView>
  </sheetViews>
  <sheetFormatPr defaultRowHeight="14.4" x14ac:dyDescent="0.3"/>
  <cols>
    <col min="1" max="1" width="56.33203125" customWidth="1"/>
    <col min="2" max="2" width="8" customWidth="1"/>
    <col min="3" max="3" width="5.44140625" customWidth="1"/>
    <col min="4" max="4" width="6" customWidth="1"/>
    <col min="5" max="5" width="12" customWidth="1"/>
    <col min="6" max="6" width="9.33203125" customWidth="1"/>
    <col min="7" max="7" width="17.5546875" customWidth="1"/>
    <col min="8" max="8" width="18" customWidth="1"/>
    <col min="9" max="9" width="17.33203125" customWidth="1"/>
    <col min="10" max="10" width="18.5546875" customWidth="1"/>
    <col min="11" max="11" width="18.6640625" customWidth="1"/>
    <col min="12" max="12" width="17.88671875" customWidth="1"/>
    <col min="13" max="13" width="18.6640625" customWidth="1"/>
    <col min="14" max="14" width="18.5546875" customWidth="1"/>
    <col min="15" max="15" width="16.6640625" style="357" customWidth="1"/>
  </cols>
  <sheetData>
    <row r="1" spans="3:15" x14ac:dyDescent="0.3">
      <c r="E1" s="380"/>
      <c r="F1" s="380"/>
      <c r="G1" s="380"/>
      <c r="H1" s="380"/>
      <c r="I1" s="380"/>
      <c r="K1" s="380" t="s">
        <v>374</v>
      </c>
      <c r="L1" s="380"/>
      <c r="M1" s="380"/>
      <c r="N1" s="380"/>
      <c r="O1" s="380"/>
    </row>
    <row r="2" spans="3:15" x14ac:dyDescent="0.3">
      <c r="E2" s="380"/>
      <c r="F2" s="380"/>
      <c r="G2" s="380"/>
      <c r="H2" s="380"/>
      <c r="I2" s="380"/>
      <c r="K2" s="380" t="s">
        <v>362</v>
      </c>
      <c r="L2" s="380"/>
      <c r="M2" s="380"/>
      <c r="N2" s="380"/>
      <c r="O2" s="380"/>
    </row>
    <row r="3" spans="3:15" x14ac:dyDescent="0.3">
      <c r="E3" s="380"/>
      <c r="F3" s="380"/>
      <c r="G3" s="380"/>
      <c r="H3" s="380"/>
      <c r="I3" s="380"/>
      <c r="K3" s="380" t="s">
        <v>436</v>
      </c>
      <c r="L3" s="380"/>
      <c r="M3" s="380"/>
      <c r="N3" s="380"/>
      <c r="O3" s="380"/>
    </row>
    <row r="4" spans="3:15" x14ac:dyDescent="0.3">
      <c r="E4" s="381"/>
      <c r="F4" s="381"/>
      <c r="G4" s="381"/>
      <c r="H4" s="381"/>
      <c r="I4" s="381"/>
      <c r="K4" s="381" t="s">
        <v>375</v>
      </c>
      <c r="L4" s="381"/>
      <c r="M4" s="381"/>
      <c r="N4" s="381"/>
      <c r="O4" s="381"/>
    </row>
    <row r="5" spans="3:15" x14ac:dyDescent="0.3">
      <c r="E5" s="381"/>
      <c r="F5" s="381"/>
      <c r="G5" s="381"/>
      <c r="H5" s="381"/>
      <c r="I5" s="381"/>
      <c r="K5" s="381" t="s">
        <v>376</v>
      </c>
      <c r="L5" s="381"/>
      <c r="M5" s="381"/>
      <c r="N5" s="381"/>
      <c r="O5" s="381"/>
    </row>
    <row r="6" spans="3:15" ht="15" customHeight="1" x14ac:dyDescent="0.3">
      <c r="E6" s="382"/>
      <c r="F6" s="381"/>
      <c r="G6" s="381"/>
      <c r="H6" s="381"/>
      <c r="I6" s="381"/>
      <c r="K6" s="382" t="s">
        <v>377</v>
      </c>
      <c r="L6" s="381"/>
      <c r="M6" s="381"/>
      <c r="N6" s="381"/>
      <c r="O6" s="381"/>
    </row>
    <row r="7" spans="3:15" ht="15" x14ac:dyDescent="0.25">
      <c r="E7" s="380"/>
      <c r="F7" s="380"/>
      <c r="G7" s="380"/>
      <c r="H7" s="380"/>
      <c r="I7" s="380"/>
      <c r="K7" s="380"/>
      <c r="L7" s="380"/>
      <c r="M7" s="380"/>
      <c r="N7" s="380"/>
      <c r="O7" s="380"/>
    </row>
    <row r="8" spans="3:15" ht="15" x14ac:dyDescent="0.25">
      <c r="O8"/>
    </row>
    <row r="9" spans="3:15" x14ac:dyDescent="0.3">
      <c r="C9" s="362"/>
      <c r="D9" s="362"/>
      <c r="E9" s="362"/>
      <c r="F9" s="384"/>
      <c r="G9" s="384"/>
      <c r="H9" s="384"/>
      <c r="I9" s="384"/>
      <c r="J9" s="356"/>
      <c r="K9" s="362"/>
      <c r="L9" s="384" t="s">
        <v>432</v>
      </c>
      <c r="M9" s="384"/>
      <c r="N9" s="384"/>
      <c r="O9" s="384"/>
    </row>
    <row r="10" spans="3:15" x14ac:dyDescent="0.3">
      <c r="C10" s="362"/>
      <c r="D10" s="362"/>
      <c r="E10" s="362"/>
      <c r="F10" s="362"/>
      <c r="G10" s="362"/>
      <c r="H10" s="362"/>
      <c r="I10" s="362"/>
      <c r="J10" s="362"/>
      <c r="K10" s="387" t="s">
        <v>417</v>
      </c>
      <c r="L10" s="387"/>
      <c r="M10" s="387"/>
      <c r="N10" s="387"/>
      <c r="O10" s="387"/>
    </row>
    <row r="11" spans="3:15" x14ac:dyDescent="0.3">
      <c r="C11" s="363"/>
      <c r="D11" s="363"/>
      <c r="E11" s="387"/>
      <c r="F11" s="387"/>
      <c r="G11" s="387"/>
      <c r="H11" s="387"/>
      <c r="I11" s="387"/>
      <c r="J11" s="362"/>
      <c r="K11" s="387" t="s">
        <v>382</v>
      </c>
      <c r="L11" s="387"/>
      <c r="M11" s="387"/>
      <c r="N11" s="387"/>
      <c r="O11" s="387"/>
    </row>
    <row r="12" spans="3:15" x14ac:dyDescent="0.3">
      <c r="C12" s="361"/>
      <c r="D12" s="361"/>
      <c r="E12" s="385"/>
      <c r="F12" s="385"/>
      <c r="G12" s="385"/>
      <c r="H12" s="385"/>
      <c r="I12" s="385"/>
      <c r="J12" s="361"/>
      <c r="K12" s="385" t="s">
        <v>360</v>
      </c>
      <c r="L12" s="385"/>
      <c r="M12" s="385"/>
      <c r="N12" s="385"/>
      <c r="O12" s="385"/>
    </row>
    <row r="13" spans="3:15" x14ac:dyDescent="0.3">
      <c r="C13" s="361"/>
      <c r="D13" s="361"/>
      <c r="E13" s="361"/>
      <c r="F13" s="361"/>
      <c r="G13" s="361"/>
      <c r="H13" s="361"/>
      <c r="I13" s="361"/>
      <c r="J13" s="361"/>
      <c r="K13" s="385" t="s">
        <v>418</v>
      </c>
      <c r="L13" s="385"/>
      <c r="M13" s="385"/>
      <c r="N13" s="385"/>
      <c r="O13" s="385"/>
    </row>
    <row r="14" spans="3:15" ht="15" x14ac:dyDescent="0.25">
      <c r="C14" s="380"/>
      <c r="D14" s="380"/>
      <c r="E14" s="380"/>
      <c r="F14" s="380"/>
      <c r="G14" s="380"/>
      <c r="H14" s="350"/>
      <c r="I14" s="350"/>
    </row>
    <row r="15" spans="3:15" ht="3.75" customHeight="1" x14ac:dyDescent="0.3">
      <c r="C15" s="386"/>
      <c r="D15" s="386"/>
      <c r="E15" s="386"/>
      <c r="F15" s="386"/>
      <c r="G15" s="386"/>
      <c r="H15" s="349"/>
      <c r="I15" s="349"/>
    </row>
    <row r="16" spans="3:15" ht="13.5" hidden="1" customHeight="1" x14ac:dyDescent="0.3">
      <c r="C16" s="329"/>
      <c r="D16" s="329"/>
      <c r="E16" s="329"/>
      <c r="F16" s="329"/>
      <c r="G16" s="329"/>
      <c r="H16" s="349"/>
      <c r="I16" s="349"/>
    </row>
    <row r="17" spans="1:15" ht="14.25" hidden="1" x14ac:dyDescent="0.3">
      <c r="A17" s="2"/>
      <c r="B17" s="9"/>
      <c r="C17" s="10"/>
      <c r="D17" s="10"/>
      <c r="E17" s="10"/>
      <c r="F17" s="10"/>
      <c r="G17" s="309"/>
      <c r="H17" s="351"/>
      <c r="I17" s="351"/>
    </row>
    <row r="18" spans="1:15" x14ac:dyDescent="0.3">
      <c r="A18" s="2"/>
      <c r="B18" s="9"/>
      <c r="C18" s="10"/>
      <c r="D18" s="10"/>
      <c r="E18" s="10"/>
      <c r="F18" s="10"/>
      <c r="G18" s="309"/>
      <c r="H18" s="351"/>
      <c r="I18" s="351"/>
    </row>
    <row r="19" spans="1:15" ht="17.399999999999999" customHeight="1" x14ac:dyDescent="0.3">
      <c r="A19" s="383" t="s">
        <v>378</v>
      </c>
      <c r="B19" s="383"/>
      <c r="C19" s="383"/>
      <c r="D19" s="383"/>
      <c r="E19" s="383"/>
      <c r="F19" s="383"/>
      <c r="G19" s="383"/>
      <c r="H19" s="383"/>
      <c r="I19" s="383"/>
      <c r="J19" s="383"/>
    </row>
    <row r="20" spans="1:15" ht="17.399999999999999" customHeight="1" x14ac:dyDescent="0.3">
      <c r="A20" s="383" t="s">
        <v>322</v>
      </c>
      <c r="B20" s="383"/>
      <c r="C20" s="383"/>
      <c r="D20" s="383"/>
      <c r="E20" s="383"/>
      <c r="F20" s="383"/>
      <c r="G20" s="383"/>
      <c r="H20" s="383"/>
      <c r="I20" s="383"/>
      <c r="J20" s="383"/>
    </row>
    <row r="21" spans="1:15" ht="18" customHeight="1" x14ac:dyDescent="0.3">
      <c r="A21" s="6"/>
      <c r="B21" s="6"/>
      <c r="C21" s="3"/>
      <c r="D21" s="4"/>
      <c r="E21" s="4"/>
      <c r="F21" s="5"/>
      <c r="G21" s="333" t="s">
        <v>229</v>
      </c>
      <c r="H21" s="333"/>
      <c r="I21" s="333"/>
    </row>
    <row r="22" spans="1:15" ht="54.6" customHeight="1" x14ac:dyDescent="0.3">
      <c r="A22" s="318" t="s">
        <v>0</v>
      </c>
      <c r="B22" s="316" t="s">
        <v>1</v>
      </c>
      <c r="C22" s="316" t="s">
        <v>2</v>
      </c>
      <c r="D22" s="317" t="s">
        <v>3</v>
      </c>
      <c r="E22" s="317" t="s">
        <v>4</v>
      </c>
      <c r="F22" s="317" t="s">
        <v>5</v>
      </c>
      <c r="G22" s="319" t="s">
        <v>355</v>
      </c>
      <c r="H22" s="319" t="s">
        <v>356</v>
      </c>
      <c r="I22" s="319" t="s">
        <v>357</v>
      </c>
      <c r="J22" s="319" t="s">
        <v>317</v>
      </c>
      <c r="K22" s="319" t="s">
        <v>358</v>
      </c>
      <c r="L22" s="319" t="s">
        <v>357</v>
      </c>
      <c r="M22" s="319" t="s">
        <v>318</v>
      </c>
      <c r="N22" s="319" t="s">
        <v>359</v>
      </c>
      <c r="O22" s="358" t="s">
        <v>357</v>
      </c>
    </row>
    <row r="23" spans="1:15" ht="14.4" customHeight="1" x14ac:dyDescent="0.3">
      <c r="A23" s="8">
        <v>1</v>
      </c>
      <c r="B23" s="7">
        <v>2</v>
      </c>
      <c r="C23" s="7">
        <v>3</v>
      </c>
      <c r="D23" s="7">
        <v>4</v>
      </c>
      <c r="E23" s="7">
        <v>5</v>
      </c>
      <c r="F23" s="7">
        <v>6</v>
      </c>
      <c r="G23" s="171">
        <v>7</v>
      </c>
      <c r="H23" s="171">
        <v>8</v>
      </c>
      <c r="I23" s="171">
        <v>9</v>
      </c>
      <c r="J23" s="171">
        <v>10</v>
      </c>
      <c r="K23" s="171">
        <v>11</v>
      </c>
      <c r="L23" s="171">
        <v>12</v>
      </c>
      <c r="M23" s="171">
        <v>13</v>
      </c>
      <c r="N23" s="171">
        <v>14</v>
      </c>
      <c r="O23" s="360">
        <v>15</v>
      </c>
    </row>
    <row r="24" spans="1:15" ht="34.799999999999997" x14ac:dyDescent="0.3">
      <c r="A24" s="21" t="s">
        <v>6</v>
      </c>
      <c r="B24" s="116">
        <v>903</v>
      </c>
      <c r="C24" s="201" t="s">
        <v>7</v>
      </c>
      <c r="D24" s="204" t="s">
        <v>7</v>
      </c>
      <c r="E24" s="204" t="s">
        <v>137</v>
      </c>
      <c r="F24" s="204" t="s">
        <v>8</v>
      </c>
      <c r="G24" s="248">
        <f>SUM(G32+G43+G121+G25+G37)</f>
        <v>442482840.98000002</v>
      </c>
      <c r="H24" s="248">
        <f>SUM(H32+H43+H121+H25+H37)</f>
        <v>443415565.98000002</v>
      </c>
      <c r="I24" s="248">
        <f>SUM(H24-G24)</f>
        <v>932725</v>
      </c>
      <c r="J24" s="248">
        <f>SUM(J32+J43+J121+J25+J37)</f>
        <v>402941759.75999999</v>
      </c>
      <c r="K24" s="248">
        <f t="shared" ref="K24" si="0">SUM(K32+K43+K121+K25+K37)</f>
        <v>402941759.75999999</v>
      </c>
      <c r="L24" s="248">
        <f>K24-J24</f>
        <v>0</v>
      </c>
      <c r="M24" s="248">
        <f>SUM(M32+M43+M121+M25+M37)</f>
        <v>408185186.22000003</v>
      </c>
      <c r="N24" s="248">
        <f>SUM(N32+N43+N121+N25+N37)</f>
        <v>408185186.22000003</v>
      </c>
      <c r="O24" s="359">
        <f>SUM(N24-M24)</f>
        <v>0</v>
      </c>
    </row>
    <row r="25" spans="1:15" ht="17.399999999999999" x14ac:dyDescent="0.3">
      <c r="A25" s="200" t="s">
        <v>48</v>
      </c>
      <c r="B25" s="201" t="s">
        <v>19</v>
      </c>
      <c r="C25" s="204" t="s">
        <v>22</v>
      </c>
      <c r="D25" s="204" t="s">
        <v>7</v>
      </c>
      <c r="E25" s="204" t="s">
        <v>137</v>
      </c>
      <c r="F25" s="204" t="s">
        <v>8</v>
      </c>
      <c r="G25" s="304">
        <f t="shared" ref="G25:N28" si="1">SUM(G26)</f>
        <v>40000</v>
      </c>
      <c r="H25" s="304">
        <f t="shared" si="1"/>
        <v>40000</v>
      </c>
      <c r="I25" s="248">
        <f t="shared" ref="I25:I111" si="2">SUM(H25-G25)</f>
        <v>0</v>
      </c>
      <c r="J25" s="304">
        <f t="shared" si="1"/>
        <v>40000</v>
      </c>
      <c r="K25" s="304">
        <f t="shared" si="1"/>
        <v>40000</v>
      </c>
      <c r="L25" s="248">
        <f t="shared" ref="L25:L111" si="3">K25-J25</f>
        <v>0</v>
      </c>
      <c r="M25" s="304">
        <f t="shared" si="1"/>
        <v>0</v>
      </c>
      <c r="N25" s="304">
        <f t="shared" si="1"/>
        <v>0</v>
      </c>
      <c r="O25" s="359">
        <f t="shared" ref="O25:O111" si="4">SUM(N25-M25)</f>
        <v>0</v>
      </c>
    </row>
    <row r="26" spans="1:15" x14ac:dyDescent="0.3">
      <c r="A26" s="188" t="s">
        <v>51</v>
      </c>
      <c r="B26" s="81">
        <v>903</v>
      </c>
      <c r="C26" s="271" t="s">
        <v>22</v>
      </c>
      <c r="D26" s="269">
        <v>13</v>
      </c>
      <c r="E26" s="269" t="s">
        <v>137</v>
      </c>
      <c r="F26" s="270" t="s">
        <v>8</v>
      </c>
      <c r="G26" s="304">
        <f>SUM(G27)</f>
        <v>40000</v>
      </c>
      <c r="H26" s="304">
        <f>SUM(H27)</f>
        <v>40000</v>
      </c>
      <c r="I26" s="248">
        <f t="shared" si="2"/>
        <v>0</v>
      </c>
      <c r="J26" s="304">
        <f t="shared" si="1"/>
        <v>40000</v>
      </c>
      <c r="K26" s="304">
        <f t="shared" si="1"/>
        <v>40000</v>
      </c>
      <c r="L26" s="248">
        <f t="shared" si="3"/>
        <v>0</v>
      </c>
      <c r="M26" s="304">
        <f t="shared" si="1"/>
        <v>0</v>
      </c>
      <c r="N26" s="304">
        <f t="shared" si="1"/>
        <v>0</v>
      </c>
      <c r="O26" s="359">
        <f t="shared" si="4"/>
        <v>0</v>
      </c>
    </row>
    <row r="27" spans="1:15" ht="27" x14ac:dyDescent="0.3">
      <c r="A27" s="184" t="s">
        <v>232</v>
      </c>
      <c r="B27" s="90">
        <v>903</v>
      </c>
      <c r="C27" s="173" t="s">
        <v>22</v>
      </c>
      <c r="D27" s="173" t="s">
        <v>52</v>
      </c>
      <c r="E27" s="181" t="s">
        <v>233</v>
      </c>
      <c r="F27" s="173" t="s">
        <v>8</v>
      </c>
      <c r="G27" s="264">
        <f>SUM(G28+G30)</f>
        <v>40000</v>
      </c>
      <c r="H27" s="264">
        <f>SUM(H28+H30)</f>
        <v>40000</v>
      </c>
      <c r="I27" s="248">
        <f t="shared" si="2"/>
        <v>0</v>
      </c>
      <c r="J27" s="264">
        <f t="shared" si="1"/>
        <v>40000</v>
      </c>
      <c r="K27" s="264">
        <f t="shared" si="1"/>
        <v>40000</v>
      </c>
      <c r="L27" s="248">
        <f t="shared" si="3"/>
        <v>0</v>
      </c>
      <c r="M27" s="264">
        <f t="shared" si="1"/>
        <v>0</v>
      </c>
      <c r="N27" s="264">
        <f t="shared" si="1"/>
        <v>0</v>
      </c>
      <c r="O27" s="359">
        <f t="shared" si="4"/>
        <v>0</v>
      </c>
    </row>
    <row r="28" spans="1:15" x14ac:dyDescent="0.3">
      <c r="A28" s="177" t="s">
        <v>12</v>
      </c>
      <c r="B28" s="90">
        <v>903</v>
      </c>
      <c r="C28" s="180" t="s">
        <v>22</v>
      </c>
      <c r="D28" s="180" t="s">
        <v>52</v>
      </c>
      <c r="E28" s="181" t="s">
        <v>233</v>
      </c>
      <c r="F28" s="180" t="s">
        <v>13</v>
      </c>
      <c r="G28" s="264">
        <f t="shared" si="1"/>
        <v>40000</v>
      </c>
      <c r="H28" s="264">
        <f t="shared" si="1"/>
        <v>0</v>
      </c>
      <c r="I28" s="288">
        <f t="shared" si="2"/>
        <v>-40000</v>
      </c>
      <c r="J28" s="264">
        <f t="shared" si="1"/>
        <v>40000</v>
      </c>
      <c r="K28" s="264">
        <f t="shared" si="1"/>
        <v>40000</v>
      </c>
      <c r="L28" s="248">
        <f t="shared" si="3"/>
        <v>0</v>
      </c>
      <c r="M28" s="264">
        <f t="shared" si="1"/>
        <v>0</v>
      </c>
      <c r="N28" s="264">
        <f t="shared" si="1"/>
        <v>0</v>
      </c>
      <c r="O28" s="359">
        <f t="shared" si="4"/>
        <v>0</v>
      </c>
    </row>
    <row r="29" spans="1:15" ht="30.6" x14ac:dyDescent="0.3">
      <c r="A29" s="298" t="s">
        <v>176</v>
      </c>
      <c r="B29" s="90">
        <v>903</v>
      </c>
      <c r="C29" s="173" t="s">
        <v>22</v>
      </c>
      <c r="D29" s="173" t="s">
        <v>52</v>
      </c>
      <c r="E29" s="181" t="s">
        <v>233</v>
      </c>
      <c r="F29" s="173" t="s">
        <v>15</v>
      </c>
      <c r="G29" s="264">
        <v>40000</v>
      </c>
      <c r="H29" s="264">
        <v>0</v>
      </c>
      <c r="I29" s="288">
        <f t="shared" si="2"/>
        <v>-40000</v>
      </c>
      <c r="J29" s="264">
        <v>40000</v>
      </c>
      <c r="K29" s="264">
        <v>40000</v>
      </c>
      <c r="L29" s="248">
        <f t="shared" si="3"/>
        <v>0</v>
      </c>
      <c r="M29" s="264"/>
      <c r="N29" s="264"/>
      <c r="O29" s="359">
        <f t="shared" si="4"/>
        <v>0</v>
      </c>
    </row>
    <row r="30" spans="1:15" ht="21.6" x14ac:dyDescent="0.3">
      <c r="A30" s="177" t="s">
        <v>16</v>
      </c>
      <c r="B30" s="90">
        <v>903</v>
      </c>
      <c r="C30" s="180" t="s">
        <v>22</v>
      </c>
      <c r="D30" s="180" t="s">
        <v>52</v>
      </c>
      <c r="E30" s="181" t="s">
        <v>233</v>
      </c>
      <c r="F30" s="173" t="s">
        <v>17</v>
      </c>
      <c r="G30" s="264">
        <f>SUM(G31)</f>
        <v>0</v>
      </c>
      <c r="H30" s="264">
        <f>SUM(H31)</f>
        <v>40000</v>
      </c>
      <c r="I30" s="288">
        <f t="shared" ref="I30:I31" si="5">SUM(H30-G30)</f>
        <v>40000</v>
      </c>
      <c r="J30" s="264"/>
      <c r="K30" s="264"/>
      <c r="L30" s="248"/>
      <c r="M30" s="264"/>
      <c r="N30" s="264"/>
      <c r="O30" s="359"/>
    </row>
    <row r="31" spans="1:15" x14ac:dyDescent="0.3">
      <c r="A31" s="178" t="s">
        <v>178</v>
      </c>
      <c r="B31" s="90">
        <v>903</v>
      </c>
      <c r="C31" s="173" t="s">
        <v>22</v>
      </c>
      <c r="D31" s="173" t="s">
        <v>52</v>
      </c>
      <c r="E31" s="181" t="s">
        <v>233</v>
      </c>
      <c r="F31" s="173" t="s">
        <v>177</v>
      </c>
      <c r="G31" s="264">
        <v>0</v>
      </c>
      <c r="H31" s="264">
        <v>40000</v>
      </c>
      <c r="I31" s="288">
        <f t="shared" si="5"/>
        <v>40000</v>
      </c>
      <c r="J31" s="264"/>
      <c r="K31" s="264"/>
      <c r="L31" s="248"/>
      <c r="M31" s="264"/>
      <c r="N31" s="264"/>
      <c r="O31" s="359"/>
    </row>
    <row r="32" spans="1:15" ht="27" x14ac:dyDescent="0.3">
      <c r="A32" s="11" t="s">
        <v>9</v>
      </c>
      <c r="B32" s="116">
        <v>903</v>
      </c>
      <c r="C32" s="201" t="s">
        <v>10</v>
      </c>
      <c r="D32" s="204" t="s">
        <v>7</v>
      </c>
      <c r="E32" s="204" t="s">
        <v>137</v>
      </c>
      <c r="F32" s="201" t="s">
        <v>8</v>
      </c>
      <c r="G32" s="304">
        <f>SUM(G34)</f>
        <v>296100</v>
      </c>
      <c r="H32" s="304">
        <f>SUM(H34)</f>
        <v>296100</v>
      </c>
      <c r="I32" s="248">
        <f t="shared" si="2"/>
        <v>0</v>
      </c>
      <c r="J32" s="304">
        <f t="shared" ref="J32:M32" si="6">SUM(J34)</f>
        <v>0</v>
      </c>
      <c r="K32" s="304">
        <f t="shared" ref="K32" si="7">SUM(K34)</f>
        <v>0</v>
      </c>
      <c r="L32" s="248">
        <f t="shared" si="3"/>
        <v>0</v>
      </c>
      <c r="M32" s="304">
        <f t="shared" si="6"/>
        <v>0</v>
      </c>
      <c r="N32" s="304">
        <f t="shared" ref="N32" si="8">SUM(N34)</f>
        <v>0</v>
      </c>
      <c r="O32" s="359">
        <f t="shared" si="4"/>
        <v>0</v>
      </c>
    </row>
    <row r="33" spans="1:15" ht="28.2" x14ac:dyDescent="0.3">
      <c r="A33" s="212" t="s">
        <v>136</v>
      </c>
      <c r="B33" s="116">
        <v>903</v>
      </c>
      <c r="C33" s="201" t="s">
        <v>10</v>
      </c>
      <c r="D33" s="204">
        <v>14</v>
      </c>
      <c r="E33" s="204" t="s">
        <v>137</v>
      </c>
      <c r="F33" s="201" t="s">
        <v>8</v>
      </c>
      <c r="G33" s="304">
        <f>SUM(G35)</f>
        <v>296100</v>
      </c>
      <c r="H33" s="304">
        <f>SUM(H35)</f>
        <v>296100</v>
      </c>
      <c r="I33" s="248">
        <f t="shared" si="2"/>
        <v>0</v>
      </c>
      <c r="J33" s="304">
        <f t="shared" ref="J33:M33" si="9">SUM(J35)</f>
        <v>0</v>
      </c>
      <c r="K33" s="304">
        <f t="shared" ref="K33" si="10">SUM(K35)</f>
        <v>0</v>
      </c>
      <c r="L33" s="248">
        <f t="shared" si="3"/>
        <v>0</v>
      </c>
      <c r="M33" s="304">
        <f t="shared" si="9"/>
        <v>0</v>
      </c>
      <c r="N33" s="304">
        <f t="shared" ref="N33" si="11">SUM(N35)</f>
        <v>0</v>
      </c>
      <c r="O33" s="359">
        <f t="shared" si="4"/>
        <v>0</v>
      </c>
    </row>
    <row r="34" spans="1:15" x14ac:dyDescent="0.3">
      <c r="A34" s="297" t="s">
        <v>286</v>
      </c>
      <c r="B34" s="90">
        <v>903</v>
      </c>
      <c r="C34" s="173" t="s">
        <v>10</v>
      </c>
      <c r="D34" s="173" t="s">
        <v>11</v>
      </c>
      <c r="E34" s="181" t="s">
        <v>285</v>
      </c>
      <c r="F34" s="173" t="s">
        <v>8</v>
      </c>
      <c r="G34" s="264">
        <f>SUM(G35)</f>
        <v>296100</v>
      </c>
      <c r="H34" s="264">
        <f>SUM(H35)</f>
        <v>296100</v>
      </c>
      <c r="I34" s="248">
        <f t="shared" si="2"/>
        <v>0</v>
      </c>
      <c r="J34" s="264">
        <f t="shared" ref="J34:N34" si="12">SUM(J35)</f>
        <v>0</v>
      </c>
      <c r="K34" s="264">
        <f t="shared" si="12"/>
        <v>0</v>
      </c>
      <c r="L34" s="248">
        <f t="shared" si="3"/>
        <v>0</v>
      </c>
      <c r="M34" s="264">
        <f t="shared" si="12"/>
        <v>0</v>
      </c>
      <c r="N34" s="264">
        <f t="shared" si="12"/>
        <v>0</v>
      </c>
      <c r="O34" s="359">
        <f t="shared" si="4"/>
        <v>0</v>
      </c>
    </row>
    <row r="35" spans="1:15" ht="21.6" x14ac:dyDescent="0.3">
      <c r="A35" s="214" t="s">
        <v>16</v>
      </c>
      <c r="B35" s="90">
        <v>903</v>
      </c>
      <c r="C35" s="173" t="s">
        <v>10</v>
      </c>
      <c r="D35" s="173" t="s">
        <v>11</v>
      </c>
      <c r="E35" s="181" t="s">
        <v>285</v>
      </c>
      <c r="F35" s="173" t="s">
        <v>17</v>
      </c>
      <c r="G35" s="264">
        <f>SUM(G36:G36)</f>
        <v>296100</v>
      </c>
      <c r="H35" s="264">
        <f>SUM(H36:H36)</f>
        <v>296100</v>
      </c>
      <c r="I35" s="248">
        <f t="shared" si="2"/>
        <v>0</v>
      </c>
      <c r="J35" s="264">
        <f t="shared" ref="J35:N35" si="13">SUM(J36:J36)</f>
        <v>0</v>
      </c>
      <c r="K35" s="264">
        <f t="shared" si="13"/>
        <v>0</v>
      </c>
      <c r="L35" s="248">
        <f t="shared" si="3"/>
        <v>0</v>
      </c>
      <c r="M35" s="264">
        <f t="shared" si="13"/>
        <v>0</v>
      </c>
      <c r="N35" s="264">
        <f t="shared" si="13"/>
        <v>0</v>
      </c>
      <c r="O35" s="359">
        <f t="shared" si="4"/>
        <v>0</v>
      </c>
    </row>
    <row r="36" spans="1:15" x14ac:dyDescent="0.3">
      <c r="A36" s="334" t="s">
        <v>180</v>
      </c>
      <c r="B36" s="90">
        <v>903</v>
      </c>
      <c r="C36" s="173" t="s">
        <v>10</v>
      </c>
      <c r="D36" s="173" t="s">
        <v>11</v>
      </c>
      <c r="E36" s="181" t="s">
        <v>285</v>
      </c>
      <c r="F36" s="173" t="s">
        <v>179</v>
      </c>
      <c r="G36" s="264">
        <v>296100</v>
      </c>
      <c r="H36" s="264">
        <v>296100</v>
      </c>
      <c r="I36" s="248">
        <f t="shared" si="2"/>
        <v>0</v>
      </c>
      <c r="J36" s="264"/>
      <c r="K36" s="264"/>
      <c r="L36" s="248">
        <f t="shared" si="3"/>
        <v>0</v>
      </c>
      <c r="M36" s="264"/>
      <c r="N36" s="264"/>
      <c r="O36" s="359">
        <f t="shared" si="4"/>
        <v>0</v>
      </c>
    </row>
    <row r="37" spans="1:15" x14ac:dyDescent="0.3">
      <c r="A37" s="172" t="s">
        <v>60</v>
      </c>
      <c r="B37" s="201" t="s">
        <v>19</v>
      </c>
      <c r="C37" s="204" t="s">
        <v>44</v>
      </c>
      <c r="D37" s="204" t="s">
        <v>7</v>
      </c>
      <c r="E37" s="204" t="s">
        <v>137</v>
      </c>
      <c r="F37" s="204" t="s">
        <v>8</v>
      </c>
      <c r="G37" s="304">
        <f t="shared" ref="G37:N39" si="14">SUM(G38)</f>
        <v>100000</v>
      </c>
      <c r="H37" s="304">
        <f t="shared" si="14"/>
        <v>100000</v>
      </c>
      <c r="I37" s="248">
        <f t="shared" si="2"/>
        <v>0</v>
      </c>
      <c r="J37" s="304">
        <f t="shared" si="14"/>
        <v>100000</v>
      </c>
      <c r="K37" s="304">
        <f t="shared" si="14"/>
        <v>100000</v>
      </c>
      <c r="L37" s="248">
        <f t="shared" si="3"/>
        <v>0</v>
      </c>
      <c r="M37" s="304">
        <f t="shared" si="14"/>
        <v>100000</v>
      </c>
      <c r="N37" s="304">
        <f t="shared" si="14"/>
        <v>100000</v>
      </c>
      <c r="O37" s="359">
        <f t="shared" si="4"/>
        <v>0</v>
      </c>
    </row>
    <row r="38" spans="1:15" ht="15.6" x14ac:dyDescent="0.3">
      <c r="A38" s="332" t="s">
        <v>228</v>
      </c>
      <c r="B38" s="81">
        <v>903</v>
      </c>
      <c r="C38" s="204" t="s">
        <v>44</v>
      </c>
      <c r="D38" s="204" t="s">
        <v>22</v>
      </c>
      <c r="E38" s="269" t="s">
        <v>137</v>
      </c>
      <c r="F38" s="270" t="s">
        <v>8</v>
      </c>
      <c r="G38" s="304">
        <f t="shared" si="14"/>
        <v>100000</v>
      </c>
      <c r="H38" s="304">
        <f t="shared" si="14"/>
        <v>100000</v>
      </c>
      <c r="I38" s="248">
        <f t="shared" si="2"/>
        <v>0</v>
      </c>
      <c r="J38" s="304">
        <f t="shared" si="14"/>
        <v>100000</v>
      </c>
      <c r="K38" s="304">
        <f t="shared" si="14"/>
        <v>100000</v>
      </c>
      <c r="L38" s="248">
        <f t="shared" si="3"/>
        <v>0</v>
      </c>
      <c r="M38" s="304">
        <f t="shared" si="14"/>
        <v>100000</v>
      </c>
      <c r="N38" s="304">
        <f t="shared" si="14"/>
        <v>100000</v>
      </c>
      <c r="O38" s="359">
        <f t="shared" si="4"/>
        <v>0</v>
      </c>
    </row>
    <row r="39" spans="1:15" ht="40.200000000000003" x14ac:dyDescent="0.3">
      <c r="A39" s="189" t="s">
        <v>234</v>
      </c>
      <c r="B39" s="116">
        <v>903</v>
      </c>
      <c r="C39" s="204" t="s">
        <v>44</v>
      </c>
      <c r="D39" s="204" t="s">
        <v>22</v>
      </c>
      <c r="E39" s="269" t="s">
        <v>235</v>
      </c>
      <c r="F39" s="267" t="s">
        <v>8</v>
      </c>
      <c r="G39" s="304">
        <f>SUM(G40)</f>
        <v>100000</v>
      </c>
      <c r="H39" s="304">
        <f>SUM(H40)</f>
        <v>100000</v>
      </c>
      <c r="I39" s="248">
        <f t="shared" si="2"/>
        <v>0</v>
      </c>
      <c r="J39" s="304">
        <f t="shared" si="14"/>
        <v>100000</v>
      </c>
      <c r="K39" s="304">
        <f t="shared" si="14"/>
        <v>100000</v>
      </c>
      <c r="L39" s="248">
        <f t="shared" si="3"/>
        <v>0</v>
      </c>
      <c r="M39" s="304">
        <f t="shared" si="14"/>
        <v>100000</v>
      </c>
      <c r="N39" s="304">
        <f t="shared" si="14"/>
        <v>100000</v>
      </c>
      <c r="O39" s="359">
        <f t="shared" si="4"/>
        <v>0</v>
      </c>
    </row>
    <row r="40" spans="1:15" ht="21.6" x14ac:dyDescent="0.3">
      <c r="A40" s="177" t="s">
        <v>16</v>
      </c>
      <c r="B40" s="90">
        <v>903</v>
      </c>
      <c r="C40" s="216" t="s">
        <v>44</v>
      </c>
      <c r="D40" s="216" t="s">
        <v>22</v>
      </c>
      <c r="E40" s="218" t="s">
        <v>235</v>
      </c>
      <c r="F40" s="173" t="s">
        <v>17</v>
      </c>
      <c r="G40" s="264">
        <f>SUM(G41:G42)</f>
        <v>100000</v>
      </c>
      <c r="H40" s="264">
        <f>SUM(H41:H42)</f>
        <v>100000</v>
      </c>
      <c r="I40" s="248">
        <f t="shared" si="2"/>
        <v>0</v>
      </c>
      <c r="J40" s="264">
        <f t="shared" ref="J40:M40" si="15">SUM(J41:J42)</f>
        <v>100000</v>
      </c>
      <c r="K40" s="264">
        <f t="shared" ref="K40" si="16">SUM(K41:K42)</f>
        <v>100000</v>
      </c>
      <c r="L40" s="248">
        <f t="shared" si="3"/>
        <v>0</v>
      </c>
      <c r="M40" s="264">
        <f t="shared" si="15"/>
        <v>100000</v>
      </c>
      <c r="N40" s="264">
        <f t="shared" ref="N40" si="17">SUM(N41:N42)</f>
        <v>100000</v>
      </c>
      <c r="O40" s="359">
        <f t="shared" si="4"/>
        <v>0</v>
      </c>
    </row>
    <row r="41" spans="1:15" x14ac:dyDescent="0.3">
      <c r="A41" s="178" t="s">
        <v>178</v>
      </c>
      <c r="B41" s="90">
        <v>903</v>
      </c>
      <c r="C41" s="216" t="s">
        <v>44</v>
      </c>
      <c r="D41" s="216" t="s">
        <v>22</v>
      </c>
      <c r="E41" s="218" t="s">
        <v>235</v>
      </c>
      <c r="F41" s="173" t="s">
        <v>177</v>
      </c>
      <c r="G41" s="264">
        <v>100000</v>
      </c>
      <c r="H41" s="264">
        <v>100000</v>
      </c>
      <c r="I41" s="288">
        <f t="shared" si="2"/>
        <v>0</v>
      </c>
      <c r="J41" s="264">
        <v>88405.759999999995</v>
      </c>
      <c r="K41" s="264">
        <v>88405.759999999995</v>
      </c>
      <c r="L41" s="248">
        <f t="shared" si="3"/>
        <v>0</v>
      </c>
      <c r="M41" s="264">
        <v>88405.759999999995</v>
      </c>
      <c r="N41" s="264">
        <v>88405.759999999995</v>
      </c>
      <c r="O41" s="359">
        <f t="shared" si="4"/>
        <v>0</v>
      </c>
    </row>
    <row r="42" spans="1:15" x14ac:dyDescent="0.3">
      <c r="A42" s="178" t="s">
        <v>180</v>
      </c>
      <c r="B42" s="90">
        <v>903</v>
      </c>
      <c r="C42" s="216" t="s">
        <v>44</v>
      </c>
      <c r="D42" s="216" t="s">
        <v>22</v>
      </c>
      <c r="E42" s="218" t="s">
        <v>235</v>
      </c>
      <c r="F42" s="173" t="s">
        <v>179</v>
      </c>
      <c r="G42" s="264"/>
      <c r="H42" s="264">
        <v>0</v>
      </c>
      <c r="I42" s="288">
        <f t="shared" si="2"/>
        <v>0</v>
      </c>
      <c r="J42" s="264">
        <v>11594.24</v>
      </c>
      <c r="K42" s="264">
        <v>11594.24</v>
      </c>
      <c r="L42" s="248">
        <f t="shared" si="3"/>
        <v>0</v>
      </c>
      <c r="M42" s="264">
        <v>11594.24</v>
      </c>
      <c r="N42" s="264">
        <v>11594.24</v>
      </c>
      <c r="O42" s="359">
        <f t="shared" si="4"/>
        <v>0</v>
      </c>
    </row>
    <row r="43" spans="1:15" ht="17.399999999999999" x14ac:dyDescent="0.3">
      <c r="A43" s="25" t="s">
        <v>18</v>
      </c>
      <c r="B43" s="271" t="s">
        <v>19</v>
      </c>
      <c r="C43" s="271" t="s">
        <v>20</v>
      </c>
      <c r="D43" s="269" t="s">
        <v>7</v>
      </c>
      <c r="E43" s="269" t="s">
        <v>137</v>
      </c>
      <c r="F43" s="269" t="s">
        <v>8</v>
      </c>
      <c r="G43" s="248">
        <f>SUM(G44+G57+G92+G101+G81)</f>
        <v>438800711.98000002</v>
      </c>
      <c r="H43" s="248">
        <f>SUM(H44+H57+H92+H101+H81)</f>
        <v>439733436.98000002</v>
      </c>
      <c r="I43" s="248">
        <f t="shared" si="2"/>
        <v>932725</v>
      </c>
      <c r="J43" s="248">
        <f>SUM(J44+J57+J92+J101+J81)</f>
        <v>399555730.75999999</v>
      </c>
      <c r="K43" s="248">
        <f t="shared" ref="K43" si="18">SUM(K44+K57+K92+K101+K81)</f>
        <v>399555730.75999999</v>
      </c>
      <c r="L43" s="248">
        <f t="shared" si="3"/>
        <v>0</v>
      </c>
      <c r="M43" s="248">
        <f>SUM(M44+M57+M92+M101+M81)</f>
        <v>404839157.22000003</v>
      </c>
      <c r="N43" s="248">
        <f>SUM(N44+N57+N92+N101+N81)</f>
        <v>404839157.22000003</v>
      </c>
      <c r="O43" s="359">
        <f t="shared" si="4"/>
        <v>0</v>
      </c>
    </row>
    <row r="44" spans="1:15" x14ac:dyDescent="0.3">
      <c r="A44" s="12" t="s">
        <v>21</v>
      </c>
      <c r="B44" s="66">
        <v>903</v>
      </c>
      <c r="C44" s="271" t="s">
        <v>20</v>
      </c>
      <c r="D44" s="269" t="s">
        <v>22</v>
      </c>
      <c r="E44" s="269" t="s">
        <v>137</v>
      </c>
      <c r="F44" s="270" t="s">
        <v>8</v>
      </c>
      <c r="G44" s="248">
        <f>SUM(G45+G48+G51+G54)</f>
        <v>115907818.99000001</v>
      </c>
      <c r="H44" s="248">
        <f>SUM(H45+H48+H51+H54)</f>
        <v>115976402.08</v>
      </c>
      <c r="I44" s="248">
        <f t="shared" si="2"/>
        <v>68583.089999988675</v>
      </c>
      <c r="J44" s="248">
        <f t="shared" ref="J44:M44" si="19">SUM(J45+J48+J51)</f>
        <v>105179585</v>
      </c>
      <c r="K44" s="248">
        <f t="shared" ref="K44" si="20">SUM(K45+K48+K51)</f>
        <v>105179585</v>
      </c>
      <c r="L44" s="248">
        <f t="shared" si="3"/>
        <v>0</v>
      </c>
      <c r="M44" s="248">
        <f t="shared" si="19"/>
        <v>106659358</v>
      </c>
      <c r="N44" s="248">
        <f t="shared" ref="N44" si="21">SUM(N45+N48+N51)</f>
        <v>106659358</v>
      </c>
      <c r="O44" s="359">
        <f t="shared" si="4"/>
        <v>0</v>
      </c>
    </row>
    <row r="45" spans="1:15" x14ac:dyDescent="0.3">
      <c r="A45" s="15" t="s">
        <v>236</v>
      </c>
      <c r="B45" s="67">
        <v>903</v>
      </c>
      <c r="C45" s="180" t="s">
        <v>20</v>
      </c>
      <c r="D45" s="181" t="s">
        <v>22</v>
      </c>
      <c r="E45" s="181" t="s">
        <v>237</v>
      </c>
      <c r="F45" s="182" t="s">
        <v>8</v>
      </c>
      <c r="G45" s="264">
        <f>SUM(G46)</f>
        <v>33838829.990000002</v>
      </c>
      <c r="H45" s="264">
        <f>SUM(H46)</f>
        <v>33907413.079999998</v>
      </c>
      <c r="I45" s="288">
        <f t="shared" si="2"/>
        <v>68583.089999996126</v>
      </c>
      <c r="J45" s="264">
        <f t="shared" ref="J45:N45" si="22">SUM(J46)</f>
        <v>23124600</v>
      </c>
      <c r="K45" s="264">
        <f t="shared" si="22"/>
        <v>23124600</v>
      </c>
      <c r="L45" s="248">
        <f t="shared" si="3"/>
        <v>0</v>
      </c>
      <c r="M45" s="264">
        <f t="shared" si="22"/>
        <v>24604373</v>
      </c>
      <c r="N45" s="264">
        <f t="shared" si="22"/>
        <v>24604373</v>
      </c>
      <c r="O45" s="359">
        <f t="shared" si="4"/>
        <v>0</v>
      </c>
    </row>
    <row r="46" spans="1:15" ht="21.6" x14ac:dyDescent="0.3">
      <c r="A46" s="13" t="s">
        <v>16</v>
      </c>
      <c r="B46" s="67">
        <v>903</v>
      </c>
      <c r="C46" s="180" t="s">
        <v>20</v>
      </c>
      <c r="D46" s="181" t="s">
        <v>22</v>
      </c>
      <c r="E46" s="181" t="s">
        <v>237</v>
      </c>
      <c r="F46" s="180" t="s">
        <v>17</v>
      </c>
      <c r="G46" s="264">
        <f>SUM(G47:G47)</f>
        <v>33838829.990000002</v>
      </c>
      <c r="H46" s="264">
        <f>SUM(H47:H47)</f>
        <v>33907413.079999998</v>
      </c>
      <c r="I46" s="288">
        <f t="shared" si="2"/>
        <v>68583.089999996126</v>
      </c>
      <c r="J46" s="264">
        <f t="shared" ref="J46:N46" si="23">SUM(J47:J47)</f>
        <v>23124600</v>
      </c>
      <c r="K46" s="264">
        <f t="shared" si="23"/>
        <v>23124600</v>
      </c>
      <c r="L46" s="248">
        <f t="shared" si="3"/>
        <v>0</v>
      </c>
      <c r="M46" s="264">
        <f t="shared" si="23"/>
        <v>24604373</v>
      </c>
      <c r="N46" s="264">
        <f t="shared" si="23"/>
        <v>24604373</v>
      </c>
      <c r="O46" s="359">
        <f t="shared" si="4"/>
        <v>0</v>
      </c>
    </row>
    <row r="47" spans="1:15" x14ac:dyDescent="0.3">
      <c r="A47" s="178" t="s">
        <v>178</v>
      </c>
      <c r="B47" s="67">
        <v>903</v>
      </c>
      <c r="C47" s="180" t="s">
        <v>20</v>
      </c>
      <c r="D47" s="181" t="s">
        <v>22</v>
      </c>
      <c r="E47" s="181" t="s">
        <v>237</v>
      </c>
      <c r="F47" s="180" t="s">
        <v>177</v>
      </c>
      <c r="G47" s="264">
        <v>33838829.990000002</v>
      </c>
      <c r="H47" s="264">
        <v>33907413.079999998</v>
      </c>
      <c r="I47" s="288">
        <f t="shared" si="2"/>
        <v>68583.089999996126</v>
      </c>
      <c r="J47" s="264">
        <v>23124600</v>
      </c>
      <c r="K47" s="264">
        <v>23124600</v>
      </c>
      <c r="L47" s="248">
        <f t="shared" si="3"/>
        <v>0</v>
      </c>
      <c r="M47" s="264">
        <v>24604373</v>
      </c>
      <c r="N47" s="264">
        <v>24604373</v>
      </c>
      <c r="O47" s="359">
        <f t="shared" si="4"/>
        <v>0</v>
      </c>
    </row>
    <row r="48" spans="1:15" ht="40.200000000000003" x14ac:dyDescent="0.3">
      <c r="A48" s="15" t="s">
        <v>23</v>
      </c>
      <c r="B48" s="67">
        <v>903</v>
      </c>
      <c r="C48" s="180" t="s">
        <v>20</v>
      </c>
      <c r="D48" s="182" t="s">
        <v>22</v>
      </c>
      <c r="E48" s="181" t="s">
        <v>138</v>
      </c>
      <c r="F48" s="182" t="s">
        <v>8</v>
      </c>
      <c r="G48" s="288">
        <f t="shared" ref="G48:N49" si="24">SUM(G49)</f>
        <v>81234985</v>
      </c>
      <c r="H48" s="288">
        <f t="shared" si="24"/>
        <v>81234985</v>
      </c>
      <c r="I48" s="248">
        <f t="shared" si="2"/>
        <v>0</v>
      </c>
      <c r="J48" s="288">
        <f t="shared" si="24"/>
        <v>81234985</v>
      </c>
      <c r="K48" s="288">
        <f t="shared" si="24"/>
        <v>81234985</v>
      </c>
      <c r="L48" s="248">
        <f t="shared" si="3"/>
        <v>0</v>
      </c>
      <c r="M48" s="288">
        <f t="shared" si="24"/>
        <v>81234985</v>
      </c>
      <c r="N48" s="288">
        <f t="shared" si="24"/>
        <v>81234985</v>
      </c>
      <c r="O48" s="359">
        <f t="shared" si="4"/>
        <v>0</v>
      </c>
    </row>
    <row r="49" spans="1:15" ht="21.6" x14ac:dyDescent="0.3">
      <c r="A49" s="13" t="s">
        <v>16</v>
      </c>
      <c r="B49" s="67">
        <v>903</v>
      </c>
      <c r="C49" s="180" t="s">
        <v>20</v>
      </c>
      <c r="D49" s="182" t="s">
        <v>22</v>
      </c>
      <c r="E49" s="181" t="s">
        <v>138</v>
      </c>
      <c r="F49" s="180" t="s">
        <v>17</v>
      </c>
      <c r="G49" s="288">
        <f t="shared" si="24"/>
        <v>81234985</v>
      </c>
      <c r="H49" s="288">
        <f t="shared" si="24"/>
        <v>81234985</v>
      </c>
      <c r="I49" s="248">
        <f t="shared" si="2"/>
        <v>0</v>
      </c>
      <c r="J49" s="288">
        <f t="shared" si="24"/>
        <v>81234985</v>
      </c>
      <c r="K49" s="288">
        <f t="shared" si="24"/>
        <v>81234985</v>
      </c>
      <c r="L49" s="248">
        <f t="shared" si="3"/>
        <v>0</v>
      </c>
      <c r="M49" s="288">
        <f t="shared" si="24"/>
        <v>81234985</v>
      </c>
      <c r="N49" s="288">
        <f t="shared" si="24"/>
        <v>81234985</v>
      </c>
      <c r="O49" s="359">
        <f t="shared" si="4"/>
        <v>0</v>
      </c>
    </row>
    <row r="50" spans="1:15" x14ac:dyDescent="0.3">
      <c r="A50" s="178" t="s">
        <v>178</v>
      </c>
      <c r="B50" s="67">
        <v>903</v>
      </c>
      <c r="C50" s="180" t="s">
        <v>20</v>
      </c>
      <c r="D50" s="182" t="s">
        <v>22</v>
      </c>
      <c r="E50" s="181" t="s">
        <v>138</v>
      </c>
      <c r="F50" s="180" t="s">
        <v>177</v>
      </c>
      <c r="G50" s="288">
        <v>81234985</v>
      </c>
      <c r="H50" s="288">
        <v>81234985</v>
      </c>
      <c r="I50" s="248">
        <f t="shared" si="2"/>
        <v>0</v>
      </c>
      <c r="J50" s="288">
        <v>81234985</v>
      </c>
      <c r="K50" s="288">
        <v>81234985</v>
      </c>
      <c r="L50" s="248">
        <f t="shared" si="3"/>
        <v>0</v>
      </c>
      <c r="M50" s="288">
        <v>81234985</v>
      </c>
      <c r="N50" s="288">
        <v>81234985</v>
      </c>
      <c r="O50" s="359">
        <f t="shared" si="4"/>
        <v>0</v>
      </c>
    </row>
    <row r="51" spans="1:15" ht="66.599999999999994" x14ac:dyDescent="0.3">
      <c r="A51" s="14" t="s">
        <v>24</v>
      </c>
      <c r="B51" s="67">
        <v>903</v>
      </c>
      <c r="C51" s="180" t="s">
        <v>20</v>
      </c>
      <c r="D51" s="182" t="s">
        <v>22</v>
      </c>
      <c r="E51" s="181" t="s">
        <v>139</v>
      </c>
      <c r="F51" s="180" t="s">
        <v>8</v>
      </c>
      <c r="G51" s="288">
        <f t="shared" ref="G51:N52" si="25">SUM(G52)</f>
        <v>800000</v>
      </c>
      <c r="H51" s="288">
        <f t="shared" si="25"/>
        <v>800000</v>
      </c>
      <c r="I51" s="288">
        <f t="shared" si="2"/>
        <v>0</v>
      </c>
      <c r="J51" s="288">
        <f t="shared" si="25"/>
        <v>820000</v>
      </c>
      <c r="K51" s="288">
        <f t="shared" si="25"/>
        <v>820000</v>
      </c>
      <c r="L51" s="248">
        <f t="shared" si="3"/>
        <v>0</v>
      </c>
      <c r="M51" s="288">
        <f t="shared" si="25"/>
        <v>820000</v>
      </c>
      <c r="N51" s="288">
        <f t="shared" si="25"/>
        <v>820000</v>
      </c>
      <c r="O51" s="359">
        <f t="shared" si="4"/>
        <v>0</v>
      </c>
    </row>
    <row r="52" spans="1:15" ht="21.6" x14ac:dyDescent="0.3">
      <c r="A52" s="13" t="s">
        <v>16</v>
      </c>
      <c r="B52" s="67">
        <v>903</v>
      </c>
      <c r="C52" s="180" t="s">
        <v>20</v>
      </c>
      <c r="D52" s="182" t="s">
        <v>22</v>
      </c>
      <c r="E52" s="181" t="s">
        <v>139</v>
      </c>
      <c r="F52" s="180" t="s">
        <v>17</v>
      </c>
      <c r="G52" s="288">
        <f t="shared" si="25"/>
        <v>800000</v>
      </c>
      <c r="H52" s="288">
        <f t="shared" si="25"/>
        <v>800000</v>
      </c>
      <c r="I52" s="288">
        <f t="shared" si="2"/>
        <v>0</v>
      </c>
      <c r="J52" s="288">
        <f t="shared" si="25"/>
        <v>820000</v>
      </c>
      <c r="K52" s="288">
        <f t="shared" si="25"/>
        <v>820000</v>
      </c>
      <c r="L52" s="248">
        <f t="shared" si="3"/>
        <v>0</v>
      </c>
      <c r="M52" s="288">
        <f t="shared" si="25"/>
        <v>820000</v>
      </c>
      <c r="N52" s="288">
        <f t="shared" si="25"/>
        <v>820000</v>
      </c>
      <c r="O52" s="359">
        <f t="shared" si="4"/>
        <v>0</v>
      </c>
    </row>
    <row r="53" spans="1:15" x14ac:dyDescent="0.3">
      <c r="A53" s="178" t="s">
        <v>178</v>
      </c>
      <c r="B53" s="67">
        <v>903</v>
      </c>
      <c r="C53" s="180" t="s">
        <v>20</v>
      </c>
      <c r="D53" s="182" t="s">
        <v>22</v>
      </c>
      <c r="E53" s="181" t="s">
        <v>139</v>
      </c>
      <c r="F53" s="180" t="s">
        <v>177</v>
      </c>
      <c r="G53" s="288">
        <v>800000</v>
      </c>
      <c r="H53" s="288">
        <v>800000</v>
      </c>
      <c r="I53" s="288">
        <f t="shared" si="2"/>
        <v>0</v>
      </c>
      <c r="J53" s="288">
        <v>820000</v>
      </c>
      <c r="K53" s="288">
        <v>820000</v>
      </c>
      <c r="L53" s="248">
        <f t="shared" si="3"/>
        <v>0</v>
      </c>
      <c r="M53" s="288">
        <v>820000</v>
      </c>
      <c r="N53" s="288">
        <v>820000</v>
      </c>
      <c r="O53" s="359">
        <f t="shared" si="4"/>
        <v>0</v>
      </c>
    </row>
    <row r="54" spans="1:15" ht="27" x14ac:dyDescent="0.3">
      <c r="A54" s="184" t="s">
        <v>384</v>
      </c>
      <c r="B54" s="67">
        <v>903</v>
      </c>
      <c r="C54" s="180" t="s">
        <v>20</v>
      </c>
      <c r="D54" s="182" t="s">
        <v>22</v>
      </c>
      <c r="E54" s="181" t="s">
        <v>400</v>
      </c>
      <c r="F54" s="180" t="s">
        <v>8</v>
      </c>
      <c r="G54" s="288">
        <f t="shared" ref="G54:H54" si="26">SUM(G55)</f>
        <v>34004</v>
      </c>
      <c r="H54" s="288">
        <f t="shared" si="26"/>
        <v>34004</v>
      </c>
      <c r="I54" s="288">
        <f t="shared" ref="I54:I55" si="27">SUM(H54-G54)</f>
        <v>0</v>
      </c>
      <c r="J54" s="288"/>
      <c r="K54" s="288"/>
      <c r="L54" s="248"/>
      <c r="M54" s="288"/>
      <c r="N54" s="288"/>
      <c r="O54" s="359"/>
    </row>
    <row r="55" spans="1:15" ht="21.6" x14ac:dyDescent="0.3">
      <c r="A55" s="177" t="s">
        <v>16</v>
      </c>
      <c r="B55" s="67">
        <v>903</v>
      </c>
      <c r="C55" s="180" t="s">
        <v>20</v>
      </c>
      <c r="D55" s="182" t="s">
        <v>22</v>
      </c>
      <c r="E55" s="181" t="s">
        <v>400</v>
      </c>
      <c r="F55" s="180" t="s">
        <v>17</v>
      </c>
      <c r="G55" s="288">
        <f>SUM(G56)</f>
        <v>34004</v>
      </c>
      <c r="H55" s="288">
        <f>SUM(H56)</f>
        <v>34004</v>
      </c>
      <c r="I55" s="288">
        <f t="shared" si="27"/>
        <v>0</v>
      </c>
      <c r="J55" s="288"/>
      <c r="K55" s="288"/>
      <c r="L55" s="248"/>
      <c r="M55" s="288"/>
      <c r="N55" s="288"/>
      <c r="O55" s="359"/>
    </row>
    <row r="56" spans="1:15" x14ac:dyDescent="0.3">
      <c r="A56" s="178" t="s">
        <v>178</v>
      </c>
      <c r="B56" s="67">
        <v>903</v>
      </c>
      <c r="C56" s="180" t="s">
        <v>20</v>
      </c>
      <c r="D56" s="182" t="s">
        <v>22</v>
      </c>
      <c r="E56" s="181" t="s">
        <v>400</v>
      </c>
      <c r="F56" s="180" t="s">
        <v>177</v>
      </c>
      <c r="G56" s="288">
        <v>34004</v>
      </c>
      <c r="H56" s="288">
        <v>34004</v>
      </c>
      <c r="I56" s="288">
        <f t="shared" ref="I56" si="28">SUM(H56-G56)</f>
        <v>0</v>
      </c>
      <c r="J56" s="288"/>
      <c r="K56" s="288"/>
      <c r="L56" s="248"/>
      <c r="M56" s="288"/>
      <c r="N56" s="288"/>
      <c r="O56" s="359"/>
    </row>
    <row r="57" spans="1:15" x14ac:dyDescent="0.3">
      <c r="A57" s="12" t="s">
        <v>25</v>
      </c>
      <c r="B57" s="81">
        <v>903</v>
      </c>
      <c r="C57" s="265" t="s">
        <v>20</v>
      </c>
      <c r="D57" s="266" t="s">
        <v>26</v>
      </c>
      <c r="E57" s="266" t="s">
        <v>137</v>
      </c>
      <c r="F57" s="267" t="s">
        <v>8</v>
      </c>
      <c r="G57" s="286">
        <f>SUM(G58+G62+G66+G70+G78+G74)</f>
        <v>250247730.07999998</v>
      </c>
      <c r="H57" s="286">
        <f>SUM(H58+H62+H66+H70+H78+H74)</f>
        <v>250313611.98999998</v>
      </c>
      <c r="I57" s="248">
        <f t="shared" si="2"/>
        <v>65881.909999996424</v>
      </c>
      <c r="J57" s="286">
        <f t="shared" ref="J57:M57" si="29">SUM(J58+J62+J66)</f>
        <v>237216421</v>
      </c>
      <c r="K57" s="286">
        <f t="shared" ref="K57" si="30">SUM(K58+K62+K66)</f>
        <v>237216421</v>
      </c>
      <c r="L57" s="248">
        <f t="shared" si="3"/>
        <v>0</v>
      </c>
      <c r="M57" s="286">
        <f t="shared" si="29"/>
        <v>239421069.22</v>
      </c>
      <c r="N57" s="286">
        <f t="shared" ref="N57" si="31">SUM(N58+N62+N66)</f>
        <v>239421069.22</v>
      </c>
      <c r="O57" s="359">
        <f t="shared" si="4"/>
        <v>0</v>
      </c>
    </row>
    <row r="58" spans="1:15" x14ac:dyDescent="0.3">
      <c r="A58" s="24" t="s">
        <v>27</v>
      </c>
      <c r="B58" s="98">
        <v>903</v>
      </c>
      <c r="C58" s="199" t="s">
        <v>20</v>
      </c>
      <c r="D58" s="216" t="s">
        <v>26</v>
      </c>
      <c r="E58" s="218" t="s">
        <v>238</v>
      </c>
      <c r="F58" s="220" t="s">
        <v>8</v>
      </c>
      <c r="G58" s="264">
        <f>SUM(G59)</f>
        <v>65931846.789999999</v>
      </c>
      <c r="H58" s="264">
        <f>SUM(H59)</f>
        <v>65902228.699999996</v>
      </c>
      <c r="I58" s="288">
        <f t="shared" si="2"/>
        <v>-29618.090000003576</v>
      </c>
      <c r="J58" s="264">
        <f t="shared" ref="J58:N58" si="32">SUM(J59)</f>
        <v>55802764</v>
      </c>
      <c r="K58" s="264">
        <f t="shared" si="32"/>
        <v>55802764</v>
      </c>
      <c r="L58" s="248">
        <f t="shared" si="3"/>
        <v>0</v>
      </c>
      <c r="M58" s="264">
        <f t="shared" si="32"/>
        <v>58007412.219999999</v>
      </c>
      <c r="N58" s="264">
        <f t="shared" si="32"/>
        <v>58007412.219999999</v>
      </c>
      <c r="O58" s="359">
        <f t="shared" si="4"/>
        <v>0</v>
      </c>
    </row>
    <row r="59" spans="1:15" ht="21.6" x14ac:dyDescent="0.3">
      <c r="A59" s="13" t="s">
        <v>16</v>
      </c>
      <c r="B59" s="90">
        <v>903</v>
      </c>
      <c r="C59" s="173" t="s">
        <v>20</v>
      </c>
      <c r="D59" s="174" t="s">
        <v>26</v>
      </c>
      <c r="E59" s="218" t="s">
        <v>238</v>
      </c>
      <c r="F59" s="173" t="s">
        <v>17</v>
      </c>
      <c r="G59" s="264">
        <f>SUM(G60+G61)</f>
        <v>65931846.789999999</v>
      </c>
      <c r="H59" s="264">
        <f>SUM(H60+H61)</f>
        <v>65902228.699999996</v>
      </c>
      <c r="I59" s="288">
        <f t="shared" si="2"/>
        <v>-29618.090000003576</v>
      </c>
      <c r="J59" s="264">
        <f t="shared" ref="J59:M59" si="33">SUM(J60+J61)</f>
        <v>55802764</v>
      </c>
      <c r="K59" s="264">
        <f t="shared" ref="K59" si="34">SUM(K60+K61)</f>
        <v>55802764</v>
      </c>
      <c r="L59" s="248">
        <f t="shared" si="3"/>
        <v>0</v>
      </c>
      <c r="M59" s="264">
        <f t="shared" si="33"/>
        <v>58007412.219999999</v>
      </c>
      <c r="N59" s="264">
        <f t="shared" ref="N59" si="35">SUM(N60+N61)</f>
        <v>58007412.219999999</v>
      </c>
      <c r="O59" s="359">
        <f t="shared" si="4"/>
        <v>0</v>
      </c>
    </row>
    <row r="60" spans="1:15" x14ac:dyDescent="0.3">
      <c r="A60" s="178" t="s">
        <v>178</v>
      </c>
      <c r="B60" s="90">
        <v>903</v>
      </c>
      <c r="C60" s="173" t="s">
        <v>20</v>
      </c>
      <c r="D60" s="174" t="s">
        <v>26</v>
      </c>
      <c r="E60" s="218" t="s">
        <v>238</v>
      </c>
      <c r="F60" s="173" t="s">
        <v>177</v>
      </c>
      <c r="G60" s="264">
        <v>50509312.009999998</v>
      </c>
      <c r="H60" s="264">
        <v>50936037.799999997</v>
      </c>
      <c r="I60" s="288">
        <f t="shared" si="2"/>
        <v>426725.78999999911</v>
      </c>
      <c r="J60" s="264">
        <v>41090914</v>
      </c>
      <c r="K60" s="264">
        <v>41090914</v>
      </c>
      <c r="L60" s="248">
        <f t="shared" si="3"/>
        <v>0</v>
      </c>
      <c r="M60" s="264">
        <v>42754790</v>
      </c>
      <c r="N60" s="264">
        <v>42754790</v>
      </c>
      <c r="O60" s="359">
        <f t="shared" si="4"/>
        <v>0</v>
      </c>
    </row>
    <row r="61" spans="1:15" x14ac:dyDescent="0.3">
      <c r="A61" s="22" t="s">
        <v>180</v>
      </c>
      <c r="B61" s="27">
        <v>903</v>
      </c>
      <c r="C61" s="231" t="s">
        <v>20</v>
      </c>
      <c r="D61" s="232" t="s">
        <v>26</v>
      </c>
      <c r="E61" s="218" t="s">
        <v>238</v>
      </c>
      <c r="F61" s="231" t="s">
        <v>179</v>
      </c>
      <c r="G61" s="264">
        <v>15422534.779999999</v>
      </c>
      <c r="H61" s="264">
        <v>14966190.9</v>
      </c>
      <c r="I61" s="288">
        <f t="shared" si="2"/>
        <v>-456343.87999999896</v>
      </c>
      <c r="J61" s="264">
        <v>14711850</v>
      </c>
      <c r="K61" s="264">
        <v>14711850</v>
      </c>
      <c r="L61" s="248">
        <f t="shared" si="3"/>
        <v>0</v>
      </c>
      <c r="M61" s="264">
        <v>15252622.220000001</v>
      </c>
      <c r="N61" s="264">
        <v>15252622.220000001</v>
      </c>
      <c r="O61" s="359">
        <f t="shared" si="4"/>
        <v>0</v>
      </c>
    </row>
    <row r="62" spans="1:15" ht="79.8" x14ac:dyDescent="0.3">
      <c r="A62" s="26" t="s">
        <v>28</v>
      </c>
      <c r="B62" s="90">
        <v>903</v>
      </c>
      <c r="C62" s="173" t="s">
        <v>20</v>
      </c>
      <c r="D62" s="175" t="s">
        <v>26</v>
      </c>
      <c r="E62" s="181" t="s">
        <v>140</v>
      </c>
      <c r="F62" s="180" t="s">
        <v>8</v>
      </c>
      <c r="G62" s="287">
        <f>SUM(G63)</f>
        <v>176381257</v>
      </c>
      <c r="H62" s="287">
        <f>SUM(H63)</f>
        <v>176381257</v>
      </c>
      <c r="I62" s="288">
        <f t="shared" si="2"/>
        <v>0</v>
      </c>
      <c r="J62" s="287">
        <f t="shared" ref="J62:N62" si="36">SUM(J63)</f>
        <v>176381257</v>
      </c>
      <c r="K62" s="287">
        <f t="shared" si="36"/>
        <v>176381257</v>
      </c>
      <c r="L62" s="248">
        <f t="shared" si="3"/>
        <v>0</v>
      </c>
      <c r="M62" s="287">
        <f t="shared" si="36"/>
        <v>176381257</v>
      </c>
      <c r="N62" s="287">
        <f t="shared" si="36"/>
        <v>176381257</v>
      </c>
      <c r="O62" s="359">
        <f t="shared" si="4"/>
        <v>0</v>
      </c>
    </row>
    <row r="63" spans="1:15" ht="21.6" x14ac:dyDescent="0.3">
      <c r="A63" s="13" t="s">
        <v>16</v>
      </c>
      <c r="B63" s="90">
        <v>903</v>
      </c>
      <c r="C63" s="173" t="s">
        <v>20</v>
      </c>
      <c r="D63" s="175" t="s">
        <v>26</v>
      </c>
      <c r="E63" s="181" t="s">
        <v>140</v>
      </c>
      <c r="F63" s="180" t="s">
        <v>17</v>
      </c>
      <c r="G63" s="287">
        <f>SUM(G64:G65)</f>
        <v>176381257</v>
      </c>
      <c r="H63" s="287">
        <f>SUM(H64:H65)</f>
        <v>176381257</v>
      </c>
      <c r="I63" s="288">
        <f t="shared" si="2"/>
        <v>0</v>
      </c>
      <c r="J63" s="287">
        <f t="shared" ref="J63:M63" si="37">SUM(J64:J65)</f>
        <v>176381257</v>
      </c>
      <c r="K63" s="287">
        <f t="shared" ref="K63" si="38">SUM(K64:K65)</f>
        <v>176381257</v>
      </c>
      <c r="L63" s="248">
        <f t="shared" si="3"/>
        <v>0</v>
      </c>
      <c r="M63" s="287">
        <f t="shared" si="37"/>
        <v>176381257</v>
      </c>
      <c r="N63" s="287">
        <f t="shared" ref="N63" si="39">SUM(N64:N65)</f>
        <v>176381257</v>
      </c>
      <c r="O63" s="359">
        <f t="shared" si="4"/>
        <v>0</v>
      </c>
    </row>
    <row r="64" spans="1:15" x14ac:dyDescent="0.3">
      <c r="A64" s="178" t="s">
        <v>178</v>
      </c>
      <c r="B64" s="90">
        <v>903</v>
      </c>
      <c r="C64" s="173" t="s">
        <v>20</v>
      </c>
      <c r="D64" s="175" t="s">
        <v>26</v>
      </c>
      <c r="E64" s="181" t="s">
        <v>140</v>
      </c>
      <c r="F64" s="180" t="s">
        <v>177</v>
      </c>
      <c r="G64" s="287">
        <v>130243530.23</v>
      </c>
      <c r="H64" s="287">
        <v>129601843.59999999</v>
      </c>
      <c r="I64" s="288">
        <f t="shared" si="2"/>
        <v>-641686.63000001013</v>
      </c>
      <c r="J64" s="287">
        <v>130360975</v>
      </c>
      <c r="K64" s="287">
        <v>130360975</v>
      </c>
      <c r="L64" s="248">
        <f t="shared" si="3"/>
        <v>0</v>
      </c>
      <c r="M64" s="287">
        <v>130360975</v>
      </c>
      <c r="N64" s="287">
        <v>130360975</v>
      </c>
      <c r="O64" s="359">
        <f t="shared" si="4"/>
        <v>0</v>
      </c>
    </row>
    <row r="65" spans="1:15" x14ac:dyDescent="0.3">
      <c r="A65" s="214" t="s">
        <v>180</v>
      </c>
      <c r="B65" s="90">
        <v>903</v>
      </c>
      <c r="C65" s="173" t="s">
        <v>20</v>
      </c>
      <c r="D65" s="175" t="s">
        <v>26</v>
      </c>
      <c r="E65" s="181" t="s">
        <v>140</v>
      </c>
      <c r="F65" s="180" t="s">
        <v>179</v>
      </c>
      <c r="G65" s="287">
        <v>46137726.770000003</v>
      </c>
      <c r="H65" s="287">
        <v>46779413.399999999</v>
      </c>
      <c r="I65" s="288">
        <f t="shared" si="2"/>
        <v>641686.62999999523</v>
      </c>
      <c r="J65" s="287">
        <v>46020282</v>
      </c>
      <c r="K65" s="287">
        <v>46020282</v>
      </c>
      <c r="L65" s="248">
        <f t="shared" si="3"/>
        <v>0</v>
      </c>
      <c r="M65" s="287">
        <v>46020282</v>
      </c>
      <c r="N65" s="287">
        <v>46020282</v>
      </c>
      <c r="O65" s="359">
        <f t="shared" si="4"/>
        <v>0</v>
      </c>
    </row>
    <row r="66" spans="1:15" ht="66.599999999999994" x14ac:dyDescent="0.3">
      <c r="A66" s="14" t="s">
        <v>24</v>
      </c>
      <c r="B66" s="90">
        <v>903</v>
      </c>
      <c r="C66" s="173" t="s">
        <v>20</v>
      </c>
      <c r="D66" s="175" t="s">
        <v>26</v>
      </c>
      <c r="E66" s="181" t="s">
        <v>139</v>
      </c>
      <c r="F66" s="180" t="s">
        <v>8</v>
      </c>
      <c r="G66" s="287">
        <f>SUM(G67)</f>
        <v>5032400</v>
      </c>
      <c r="H66" s="287">
        <f>SUM(H67)</f>
        <v>5032400</v>
      </c>
      <c r="I66" s="248">
        <f t="shared" si="2"/>
        <v>0</v>
      </c>
      <c r="J66" s="287">
        <f t="shared" ref="J66:N66" si="40">SUM(J67)</f>
        <v>5032400</v>
      </c>
      <c r="K66" s="287">
        <f t="shared" si="40"/>
        <v>5032400</v>
      </c>
      <c r="L66" s="248">
        <f t="shared" si="3"/>
        <v>0</v>
      </c>
      <c r="M66" s="287">
        <f t="shared" si="40"/>
        <v>5032400</v>
      </c>
      <c r="N66" s="287">
        <f t="shared" si="40"/>
        <v>5032400</v>
      </c>
      <c r="O66" s="359">
        <f t="shared" si="4"/>
        <v>0</v>
      </c>
    </row>
    <row r="67" spans="1:15" ht="21.6" x14ac:dyDescent="0.3">
      <c r="A67" s="13" t="s">
        <v>16</v>
      </c>
      <c r="B67" s="90">
        <v>903</v>
      </c>
      <c r="C67" s="173" t="s">
        <v>20</v>
      </c>
      <c r="D67" s="175" t="s">
        <v>26</v>
      </c>
      <c r="E67" s="181" t="s">
        <v>139</v>
      </c>
      <c r="F67" s="180" t="s">
        <v>17</v>
      </c>
      <c r="G67" s="287">
        <f>SUM(G68:G69)</f>
        <v>5032400</v>
      </c>
      <c r="H67" s="287">
        <f>SUM(H68:H69)</f>
        <v>5032400</v>
      </c>
      <c r="I67" s="248">
        <f t="shared" si="2"/>
        <v>0</v>
      </c>
      <c r="J67" s="287">
        <f t="shared" ref="J67:M67" si="41">SUM(J68:J69)</f>
        <v>5032400</v>
      </c>
      <c r="K67" s="287">
        <f t="shared" ref="K67" si="42">SUM(K68:K69)</f>
        <v>5032400</v>
      </c>
      <c r="L67" s="248">
        <f t="shared" si="3"/>
        <v>0</v>
      </c>
      <c r="M67" s="287">
        <f t="shared" si="41"/>
        <v>5032400</v>
      </c>
      <c r="N67" s="287">
        <f t="shared" ref="N67" si="43">SUM(N68:N69)</f>
        <v>5032400</v>
      </c>
      <c r="O67" s="359">
        <f t="shared" si="4"/>
        <v>0</v>
      </c>
    </row>
    <row r="68" spans="1:15" x14ac:dyDescent="0.3">
      <c r="A68" s="178" t="s">
        <v>178</v>
      </c>
      <c r="B68" s="90">
        <v>903</v>
      </c>
      <c r="C68" s="173" t="s">
        <v>20</v>
      </c>
      <c r="D68" s="174" t="s">
        <v>26</v>
      </c>
      <c r="E68" s="181" t="s">
        <v>139</v>
      </c>
      <c r="F68" s="180" t="s">
        <v>177</v>
      </c>
      <c r="G68" s="287">
        <v>4528400</v>
      </c>
      <c r="H68" s="287">
        <v>4528400</v>
      </c>
      <c r="I68" s="248">
        <f t="shared" si="2"/>
        <v>0</v>
      </c>
      <c r="J68" s="287">
        <v>4528400</v>
      </c>
      <c r="K68" s="287">
        <v>4528400</v>
      </c>
      <c r="L68" s="248">
        <f t="shared" si="3"/>
        <v>0</v>
      </c>
      <c r="M68" s="287">
        <v>4528400</v>
      </c>
      <c r="N68" s="287">
        <v>4528400</v>
      </c>
      <c r="O68" s="359">
        <f t="shared" si="4"/>
        <v>0</v>
      </c>
    </row>
    <row r="69" spans="1:15" x14ac:dyDescent="0.3">
      <c r="A69" s="214" t="s">
        <v>180</v>
      </c>
      <c r="B69" s="27">
        <v>903</v>
      </c>
      <c r="C69" s="231" t="s">
        <v>20</v>
      </c>
      <c r="D69" s="232" t="s">
        <v>26</v>
      </c>
      <c r="E69" s="181" t="s">
        <v>139</v>
      </c>
      <c r="F69" s="180" t="s">
        <v>179</v>
      </c>
      <c r="G69" s="287">
        <v>504000</v>
      </c>
      <c r="H69" s="287">
        <v>504000</v>
      </c>
      <c r="I69" s="288">
        <f t="shared" si="2"/>
        <v>0</v>
      </c>
      <c r="J69" s="287">
        <v>504000</v>
      </c>
      <c r="K69" s="287">
        <v>504000</v>
      </c>
      <c r="L69" s="248">
        <f t="shared" si="3"/>
        <v>0</v>
      </c>
      <c r="M69" s="287">
        <v>504000</v>
      </c>
      <c r="N69" s="287">
        <v>504000</v>
      </c>
      <c r="O69" s="359">
        <f t="shared" si="4"/>
        <v>0</v>
      </c>
    </row>
    <row r="70" spans="1:15" ht="27" x14ac:dyDescent="0.3">
      <c r="A70" s="184" t="s">
        <v>384</v>
      </c>
      <c r="B70" s="67">
        <v>903</v>
      </c>
      <c r="C70" s="180" t="s">
        <v>20</v>
      </c>
      <c r="D70" s="182" t="s">
        <v>26</v>
      </c>
      <c r="E70" s="181" t="s">
        <v>385</v>
      </c>
      <c r="F70" s="180" t="s">
        <v>8</v>
      </c>
      <c r="G70" s="288">
        <f t="shared" ref="G70:H70" si="44">SUM(G71)</f>
        <v>14250</v>
      </c>
      <c r="H70" s="288">
        <f t="shared" si="44"/>
        <v>14250</v>
      </c>
      <c r="I70" s="288">
        <f t="shared" si="2"/>
        <v>0</v>
      </c>
      <c r="J70" s="287"/>
      <c r="K70" s="287"/>
      <c r="L70" s="248"/>
      <c r="M70" s="287"/>
      <c r="N70" s="287"/>
      <c r="O70" s="359"/>
    </row>
    <row r="71" spans="1:15" ht="21.6" x14ac:dyDescent="0.3">
      <c r="A71" s="177" t="s">
        <v>16</v>
      </c>
      <c r="B71" s="67">
        <v>903</v>
      </c>
      <c r="C71" s="180" t="s">
        <v>20</v>
      </c>
      <c r="D71" s="182" t="s">
        <v>26</v>
      </c>
      <c r="E71" s="181" t="s">
        <v>385</v>
      </c>
      <c r="F71" s="180" t="s">
        <v>17</v>
      </c>
      <c r="G71" s="288">
        <f>SUM(G72+G73)</f>
        <v>14250</v>
      </c>
      <c r="H71" s="288">
        <f t="shared" ref="H71:I71" si="45">SUM(H72+H73)</f>
        <v>14250</v>
      </c>
      <c r="I71" s="288">
        <f t="shared" si="45"/>
        <v>0</v>
      </c>
      <c r="J71" s="287"/>
      <c r="K71" s="287"/>
      <c r="L71" s="248"/>
      <c r="M71" s="287"/>
      <c r="N71" s="287"/>
      <c r="O71" s="359"/>
    </row>
    <row r="72" spans="1:15" x14ac:dyDescent="0.3">
      <c r="A72" s="178" t="s">
        <v>178</v>
      </c>
      <c r="B72" s="67">
        <v>903</v>
      </c>
      <c r="C72" s="180" t="s">
        <v>20</v>
      </c>
      <c r="D72" s="182" t="s">
        <v>26</v>
      </c>
      <c r="E72" s="181" t="s">
        <v>385</v>
      </c>
      <c r="F72" s="180" t="s">
        <v>177</v>
      </c>
      <c r="G72" s="288">
        <v>14250</v>
      </c>
      <c r="H72" s="288">
        <v>14250</v>
      </c>
      <c r="I72" s="288">
        <f t="shared" si="2"/>
        <v>0</v>
      </c>
      <c r="J72" s="287"/>
      <c r="K72" s="287"/>
      <c r="L72" s="248"/>
      <c r="M72" s="287"/>
      <c r="N72" s="287"/>
      <c r="O72" s="359"/>
    </row>
    <row r="73" spans="1:15" x14ac:dyDescent="0.3">
      <c r="A73" s="214" t="s">
        <v>180</v>
      </c>
      <c r="B73" s="67">
        <v>903</v>
      </c>
      <c r="C73" s="180" t="s">
        <v>20</v>
      </c>
      <c r="D73" s="182" t="s">
        <v>26</v>
      </c>
      <c r="E73" s="181" t="s">
        <v>385</v>
      </c>
      <c r="F73" s="180" t="s">
        <v>179</v>
      </c>
      <c r="G73" s="288">
        <v>0</v>
      </c>
      <c r="H73" s="288">
        <v>0</v>
      </c>
      <c r="I73" s="288">
        <f t="shared" si="2"/>
        <v>0</v>
      </c>
      <c r="J73" s="287"/>
      <c r="K73" s="287"/>
      <c r="L73" s="248"/>
      <c r="M73" s="287"/>
      <c r="N73" s="287"/>
      <c r="O73" s="359"/>
    </row>
    <row r="74" spans="1:15" x14ac:dyDescent="0.3">
      <c r="A74" s="297" t="s">
        <v>408</v>
      </c>
      <c r="B74" s="67">
        <v>903</v>
      </c>
      <c r="C74" s="180" t="s">
        <v>20</v>
      </c>
      <c r="D74" s="182" t="s">
        <v>26</v>
      </c>
      <c r="E74" s="181" t="s">
        <v>400</v>
      </c>
      <c r="F74" s="180" t="s">
        <v>8</v>
      </c>
      <c r="G74" s="288">
        <f t="shared" ref="G74:H74" si="46">SUM(G75)</f>
        <v>76200</v>
      </c>
      <c r="H74" s="288">
        <f t="shared" si="46"/>
        <v>171700</v>
      </c>
      <c r="I74" s="288">
        <f t="shared" ref="I74" si="47">SUM(H74-G74)</f>
        <v>95500</v>
      </c>
      <c r="J74" s="287"/>
      <c r="K74" s="287"/>
      <c r="L74" s="248"/>
      <c r="M74" s="287"/>
      <c r="N74" s="287"/>
      <c r="O74" s="359"/>
    </row>
    <row r="75" spans="1:15" ht="21.6" x14ac:dyDescent="0.3">
      <c r="A75" s="177" t="s">
        <v>16</v>
      </c>
      <c r="B75" s="67">
        <v>903</v>
      </c>
      <c r="C75" s="180" t="s">
        <v>20</v>
      </c>
      <c r="D75" s="182" t="s">
        <v>26</v>
      </c>
      <c r="E75" s="181" t="s">
        <v>400</v>
      </c>
      <c r="F75" s="180" t="s">
        <v>17</v>
      </c>
      <c r="G75" s="288">
        <f>SUM(G76+G77)</f>
        <v>76200</v>
      </c>
      <c r="H75" s="288">
        <f t="shared" ref="H75:I75" si="48">SUM(H76+H77)</f>
        <v>171700</v>
      </c>
      <c r="I75" s="288">
        <f t="shared" si="48"/>
        <v>95500</v>
      </c>
      <c r="J75" s="287"/>
      <c r="K75" s="287"/>
      <c r="L75" s="248"/>
      <c r="M75" s="287"/>
      <c r="N75" s="287"/>
      <c r="O75" s="359"/>
    </row>
    <row r="76" spans="1:15" x14ac:dyDescent="0.3">
      <c r="A76" s="178" t="s">
        <v>178</v>
      </c>
      <c r="B76" s="67">
        <v>903</v>
      </c>
      <c r="C76" s="180" t="s">
        <v>20</v>
      </c>
      <c r="D76" s="182" t="s">
        <v>26</v>
      </c>
      <c r="E76" s="181" t="s">
        <v>400</v>
      </c>
      <c r="F76" s="180" t="s">
        <v>177</v>
      </c>
      <c r="G76" s="288">
        <v>45000</v>
      </c>
      <c r="H76" s="288">
        <v>140500</v>
      </c>
      <c r="I76" s="288">
        <f t="shared" ref="I76:I77" si="49">SUM(H76-G76)</f>
        <v>95500</v>
      </c>
      <c r="J76" s="287"/>
      <c r="K76" s="287"/>
      <c r="L76" s="248"/>
      <c r="M76" s="287"/>
      <c r="N76" s="287"/>
      <c r="O76" s="359"/>
    </row>
    <row r="77" spans="1:15" x14ac:dyDescent="0.3">
      <c r="A77" s="214" t="s">
        <v>180</v>
      </c>
      <c r="B77" s="67">
        <v>903</v>
      </c>
      <c r="C77" s="180" t="s">
        <v>20</v>
      </c>
      <c r="D77" s="182" t="s">
        <v>26</v>
      </c>
      <c r="E77" s="181" t="s">
        <v>400</v>
      </c>
      <c r="F77" s="180" t="s">
        <v>179</v>
      </c>
      <c r="G77" s="288">
        <v>31200</v>
      </c>
      <c r="H77" s="288">
        <v>31200</v>
      </c>
      <c r="I77" s="288">
        <f t="shared" si="49"/>
        <v>0</v>
      </c>
      <c r="J77" s="287"/>
      <c r="K77" s="287"/>
      <c r="L77" s="248"/>
      <c r="M77" s="287"/>
      <c r="N77" s="287"/>
      <c r="O77" s="359"/>
    </row>
    <row r="78" spans="1:15" ht="40.200000000000003" x14ac:dyDescent="0.3">
      <c r="A78" s="184" t="s">
        <v>390</v>
      </c>
      <c r="B78" s="67">
        <v>903</v>
      </c>
      <c r="C78" s="180" t="s">
        <v>20</v>
      </c>
      <c r="D78" s="182" t="s">
        <v>26</v>
      </c>
      <c r="E78" s="181" t="s">
        <v>391</v>
      </c>
      <c r="F78" s="180" t="s">
        <v>8</v>
      </c>
      <c r="G78" s="288">
        <f t="shared" ref="G78:H78" si="50">SUM(G79)</f>
        <v>2811776.29</v>
      </c>
      <c r="H78" s="288">
        <f t="shared" si="50"/>
        <v>2811776.29</v>
      </c>
      <c r="I78" s="288">
        <f t="shared" ref="I78:I80" si="51">SUM(H78-G78)</f>
        <v>0</v>
      </c>
      <c r="J78" s="287"/>
      <c r="K78" s="287"/>
      <c r="L78" s="248"/>
      <c r="M78" s="287"/>
      <c r="N78" s="287"/>
      <c r="O78" s="359"/>
    </row>
    <row r="79" spans="1:15" ht="24" customHeight="1" x14ac:dyDescent="0.3">
      <c r="A79" s="177" t="s">
        <v>16</v>
      </c>
      <c r="B79" s="67">
        <v>903</v>
      </c>
      <c r="C79" s="180" t="s">
        <v>20</v>
      </c>
      <c r="D79" s="182" t="s">
        <v>26</v>
      </c>
      <c r="E79" s="181" t="s">
        <v>391</v>
      </c>
      <c r="F79" s="180" t="s">
        <v>17</v>
      </c>
      <c r="G79" s="288">
        <f>SUM(G80)</f>
        <v>2811776.29</v>
      </c>
      <c r="H79" s="288">
        <f>SUM(H80)</f>
        <v>2811776.29</v>
      </c>
      <c r="I79" s="288">
        <f t="shared" si="51"/>
        <v>0</v>
      </c>
      <c r="J79" s="287"/>
      <c r="K79" s="287"/>
      <c r="L79" s="248"/>
      <c r="M79" s="287"/>
      <c r="N79" s="287"/>
      <c r="O79" s="359"/>
    </row>
    <row r="80" spans="1:15" x14ac:dyDescent="0.3">
      <c r="A80" s="178" t="s">
        <v>178</v>
      </c>
      <c r="B80" s="67">
        <v>903</v>
      </c>
      <c r="C80" s="180" t="s">
        <v>20</v>
      </c>
      <c r="D80" s="182" t="s">
        <v>26</v>
      </c>
      <c r="E80" s="181" t="s">
        <v>391</v>
      </c>
      <c r="F80" s="180" t="s">
        <v>177</v>
      </c>
      <c r="G80" s="288">
        <v>2811776.29</v>
      </c>
      <c r="H80" s="288">
        <v>2811776.29</v>
      </c>
      <c r="I80" s="288">
        <f t="shared" si="51"/>
        <v>0</v>
      </c>
      <c r="J80" s="287"/>
      <c r="K80" s="287"/>
      <c r="L80" s="248"/>
      <c r="M80" s="287"/>
      <c r="N80" s="287"/>
      <c r="O80" s="359"/>
    </row>
    <row r="81" spans="1:15" x14ac:dyDescent="0.3">
      <c r="A81" s="176" t="s">
        <v>206</v>
      </c>
      <c r="B81" s="81">
        <v>903</v>
      </c>
      <c r="C81" s="265" t="s">
        <v>20</v>
      </c>
      <c r="D81" s="267" t="s">
        <v>10</v>
      </c>
      <c r="E81" s="266" t="s">
        <v>137</v>
      </c>
      <c r="F81" s="267" t="s">
        <v>8</v>
      </c>
      <c r="G81" s="286">
        <f>SUM(G82+G86+G89)</f>
        <v>19818767</v>
      </c>
      <c r="H81" s="286">
        <f t="shared" ref="H81:I81" si="52">SUM(H82+H86+H89)</f>
        <v>19818767</v>
      </c>
      <c r="I81" s="286">
        <f t="shared" si="52"/>
        <v>0</v>
      </c>
      <c r="J81" s="286">
        <f t="shared" ref="J81:K81" si="53">SUM(J82)</f>
        <v>11922456.760000002</v>
      </c>
      <c r="K81" s="286">
        <f t="shared" si="53"/>
        <v>11922456.760000002</v>
      </c>
      <c r="L81" s="248">
        <f t="shared" si="3"/>
        <v>0</v>
      </c>
      <c r="M81" s="286">
        <f>SUM(M82)</f>
        <v>13021462</v>
      </c>
      <c r="N81" s="286">
        <f>SUM(N82)</f>
        <v>13021462</v>
      </c>
      <c r="O81" s="359">
        <f t="shared" si="4"/>
        <v>0</v>
      </c>
    </row>
    <row r="82" spans="1:15" x14ac:dyDescent="0.3">
      <c r="A82" s="15" t="s">
        <v>241</v>
      </c>
      <c r="B82" s="90">
        <v>903</v>
      </c>
      <c r="C82" s="173" t="s">
        <v>20</v>
      </c>
      <c r="D82" s="174" t="s">
        <v>10</v>
      </c>
      <c r="E82" s="181" t="s">
        <v>242</v>
      </c>
      <c r="F82" s="173" t="s">
        <v>8</v>
      </c>
      <c r="G82" s="287">
        <f t="shared" ref="G82:N82" si="54">SUM(G83)</f>
        <v>19568722</v>
      </c>
      <c r="H82" s="287">
        <f t="shared" si="54"/>
        <v>19568722</v>
      </c>
      <c r="I82" s="288">
        <f t="shared" si="2"/>
        <v>0</v>
      </c>
      <c r="J82" s="287">
        <f t="shared" si="54"/>
        <v>11922456.760000002</v>
      </c>
      <c r="K82" s="287">
        <f t="shared" si="54"/>
        <v>11922456.760000002</v>
      </c>
      <c r="L82" s="288">
        <f t="shared" si="3"/>
        <v>0</v>
      </c>
      <c r="M82" s="287">
        <f t="shared" si="54"/>
        <v>13021462</v>
      </c>
      <c r="N82" s="287">
        <f t="shared" si="54"/>
        <v>13021462</v>
      </c>
      <c r="O82" s="359">
        <f t="shared" si="4"/>
        <v>0</v>
      </c>
    </row>
    <row r="83" spans="1:15" ht="21.6" x14ac:dyDescent="0.3">
      <c r="A83" s="13" t="s">
        <v>16</v>
      </c>
      <c r="B83" s="90">
        <v>903</v>
      </c>
      <c r="C83" s="173" t="s">
        <v>20</v>
      </c>
      <c r="D83" s="174" t="s">
        <v>10</v>
      </c>
      <c r="E83" s="181" t="s">
        <v>242</v>
      </c>
      <c r="F83" s="173" t="s">
        <v>17</v>
      </c>
      <c r="G83" s="287">
        <f>SUM(G84+G85)</f>
        <v>19568722</v>
      </c>
      <c r="H83" s="287">
        <f>SUM(H84+H85)</f>
        <v>19568722</v>
      </c>
      <c r="I83" s="288">
        <f t="shared" si="2"/>
        <v>0</v>
      </c>
      <c r="J83" s="287">
        <f>SUM(J84+J85)</f>
        <v>11922456.760000002</v>
      </c>
      <c r="K83" s="287">
        <f>SUM(K84+K85)</f>
        <v>11922456.760000002</v>
      </c>
      <c r="L83" s="288">
        <f t="shared" si="3"/>
        <v>0</v>
      </c>
      <c r="M83" s="287">
        <f>SUM(M84+M85)</f>
        <v>13021462</v>
      </c>
      <c r="N83" s="287">
        <f>SUM(N84+N85)</f>
        <v>13021462</v>
      </c>
      <c r="O83" s="359">
        <f t="shared" si="4"/>
        <v>0</v>
      </c>
    </row>
    <row r="84" spans="1:15" x14ac:dyDescent="0.3">
      <c r="A84" s="178" t="s">
        <v>178</v>
      </c>
      <c r="B84" s="90">
        <v>903</v>
      </c>
      <c r="C84" s="173" t="s">
        <v>20</v>
      </c>
      <c r="D84" s="174" t="s">
        <v>10</v>
      </c>
      <c r="E84" s="181" t="s">
        <v>242</v>
      </c>
      <c r="F84" s="173" t="s">
        <v>177</v>
      </c>
      <c r="G84" s="287">
        <v>11018559.58</v>
      </c>
      <c r="H84" s="287">
        <v>11018559.58</v>
      </c>
      <c r="I84" s="288">
        <f t="shared" si="2"/>
        <v>0</v>
      </c>
      <c r="J84" s="287">
        <v>7319639.3600000003</v>
      </c>
      <c r="K84" s="287">
        <v>7319639.3600000003</v>
      </c>
      <c r="L84" s="288">
        <f t="shared" si="3"/>
        <v>0</v>
      </c>
      <c r="M84" s="287">
        <v>7869141.9800000004</v>
      </c>
      <c r="N84" s="287">
        <v>7869141.9800000004</v>
      </c>
      <c r="O84" s="359">
        <f t="shared" si="4"/>
        <v>0</v>
      </c>
    </row>
    <row r="85" spans="1:15" x14ac:dyDescent="0.3">
      <c r="A85" s="214" t="s">
        <v>180</v>
      </c>
      <c r="B85" s="27">
        <v>903</v>
      </c>
      <c r="C85" s="231" t="s">
        <v>20</v>
      </c>
      <c r="D85" s="174" t="s">
        <v>10</v>
      </c>
      <c r="E85" s="181" t="s">
        <v>242</v>
      </c>
      <c r="F85" s="180" t="s">
        <v>179</v>
      </c>
      <c r="G85" s="287">
        <v>8550162.4199999999</v>
      </c>
      <c r="H85" s="287">
        <v>8550162.4199999999</v>
      </c>
      <c r="I85" s="288">
        <f t="shared" si="2"/>
        <v>0</v>
      </c>
      <c r="J85" s="287">
        <v>4602817.4000000004</v>
      </c>
      <c r="K85" s="287">
        <v>4602817.4000000004</v>
      </c>
      <c r="L85" s="288">
        <f t="shared" si="3"/>
        <v>0</v>
      </c>
      <c r="M85" s="287">
        <v>5152320.0199999996</v>
      </c>
      <c r="N85" s="287">
        <v>5152320.0199999996</v>
      </c>
      <c r="O85" s="359">
        <f t="shared" si="4"/>
        <v>0</v>
      </c>
    </row>
    <row r="86" spans="1:15" ht="27.75" customHeight="1" x14ac:dyDescent="0.3">
      <c r="A86" s="184" t="s">
        <v>408</v>
      </c>
      <c r="B86" s="67">
        <v>903</v>
      </c>
      <c r="C86" s="180" t="s">
        <v>20</v>
      </c>
      <c r="D86" s="174" t="s">
        <v>10</v>
      </c>
      <c r="E86" s="181" t="s">
        <v>400</v>
      </c>
      <c r="F86" s="180" t="s">
        <v>8</v>
      </c>
      <c r="G86" s="288">
        <f t="shared" ref="G86:H86" si="55">SUM(G87)</f>
        <v>60045</v>
      </c>
      <c r="H86" s="288">
        <f t="shared" si="55"/>
        <v>60045</v>
      </c>
      <c r="I86" s="288">
        <f t="shared" ref="I86:I88" si="56">SUM(H86-G86)</f>
        <v>0</v>
      </c>
      <c r="J86" s="287"/>
      <c r="K86" s="287"/>
      <c r="L86" s="248"/>
      <c r="M86" s="287"/>
      <c r="N86" s="287"/>
      <c r="O86" s="359"/>
    </row>
    <row r="87" spans="1:15" ht="27" customHeight="1" x14ac:dyDescent="0.3">
      <c r="A87" s="177" t="s">
        <v>16</v>
      </c>
      <c r="B87" s="67">
        <v>903</v>
      </c>
      <c r="C87" s="180" t="s">
        <v>20</v>
      </c>
      <c r="D87" s="174" t="s">
        <v>10</v>
      </c>
      <c r="E87" s="181" t="s">
        <v>400</v>
      </c>
      <c r="F87" s="180" t="s">
        <v>17</v>
      </c>
      <c r="G87" s="288">
        <f>SUM(G88)</f>
        <v>60045</v>
      </c>
      <c r="H87" s="288">
        <f>SUM(H88)</f>
        <v>60045</v>
      </c>
      <c r="I87" s="288">
        <f t="shared" si="56"/>
        <v>0</v>
      </c>
      <c r="J87" s="287"/>
      <c r="K87" s="287"/>
      <c r="L87" s="248"/>
      <c r="M87" s="287"/>
      <c r="N87" s="287"/>
      <c r="O87" s="359"/>
    </row>
    <row r="88" spans="1:15" x14ac:dyDescent="0.3">
      <c r="A88" s="178" t="s">
        <v>178</v>
      </c>
      <c r="B88" s="67">
        <v>903</v>
      </c>
      <c r="C88" s="180" t="s">
        <v>20</v>
      </c>
      <c r="D88" s="174" t="s">
        <v>10</v>
      </c>
      <c r="E88" s="181" t="s">
        <v>400</v>
      </c>
      <c r="F88" s="180" t="s">
        <v>177</v>
      </c>
      <c r="G88" s="288">
        <v>60045</v>
      </c>
      <c r="H88" s="288">
        <v>60045</v>
      </c>
      <c r="I88" s="288">
        <f t="shared" si="56"/>
        <v>0</v>
      </c>
      <c r="J88" s="287"/>
      <c r="K88" s="287"/>
      <c r="L88" s="248"/>
      <c r="M88" s="287"/>
      <c r="N88" s="287"/>
      <c r="O88" s="359"/>
    </row>
    <row r="89" spans="1:15" x14ac:dyDescent="0.3">
      <c r="A89" s="184" t="s">
        <v>413</v>
      </c>
      <c r="B89" s="67">
        <v>903</v>
      </c>
      <c r="C89" s="180" t="s">
        <v>20</v>
      </c>
      <c r="D89" s="174" t="s">
        <v>10</v>
      </c>
      <c r="E89" s="181" t="s">
        <v>399</v>
      </c>
      <c r="F89" s="180" t="s">
        <v>8</v>
      </c>
      <c r="G89" s="288">
        <f t="shared" ref="G89:H89" si="57">SUM(G90)</f>
        <v>190000</v>
      </c>
      <c r="H89" s="288">
        <f t="shared" si="57"/>
        <v>190000</v>
      </c>
      <c r="I89" s="288">
        <f t="shared" ref="I89:I91" si="58">SUM(H89-G89)</f>
        <v>0</v>
      </c>
      <c r="J89" s="287"/>
      <c r="K89" s="287"/>
      <c r="L89" s="248"/>
      <c r="M89" s="287"/>
      <c r="N89" s="287"/>
      <c r="O89" s="359"/>
    </row>
    <row r="90" spans="1:15" ht="26.4" customHeight="1" x14ac:dyDescent="0.3">
      <c r="A90" s="177" t="s">
        <v>16</v>
      </c>
      <c r="B90" s="67">
        <v>903</v>
      </c>
      <c r="C90" s="180" t="s">
        <v>20</v>
      </c>
      <c r="D90" s="174" t="s">
        <v>10</v>
      </c>
      <c r="E90" s="181" t="s">
        <v>399</v>
      </c>
      <c r="F90" s="180" t="s">
        <v>17</v>
      </c>
      <c r="G90" s="288">
        <f>SUM(G91)</f>
        <v>190000</v>
      </c>
      <c r="H90" s="288">
        <f>SUM(H91)</f>
        <v>190000</v>
      </c>
      <c r="I90" s="288">
        <f t="shared" si="58"/>
        <v>0</v>
      </c>
      <c r="J90" s="287"/>
      <c r="K90" s="287"/>
      <c r="L90" s="248"/>
      <c r="M90" s="287"/>
      <c r="N90" s="287"/>
      <c r="O90" s="359"/>
    </row>
    <row r="91" spans="1:15" x14ac:dyDescent="0.3">
      <c r="A91" s="214" t="s">
        <v>180</v>
      </c>
      <c r="B91" s="67">
        <v>903</v>
      </c>
      <c r="C91" s="180" t="s">
        <v>20</v>
      </c>
      <c r="D91" s="174" t="s">
        <v>10</v>
      </c>
      <c r="E91" s="181" t="s">
        <v>399</v>
      </c>
      <c r="F91" s="180" t="s">
        <v>179</v>
      </c>
      <c r="G91" s="288">
        <v>190000</v>
      </c>
      <c r="H91" s="288">
        <v>190000</v>
      </c>
      <c r="I91" s="288">
        <f t="shared" si="58"/>
        <v>0</v>
      </c>
      <c r="J91" s="287"/>
      <c r="K91" s="287"/>
      <c r="L91" s="248"/>
      <c r="M91" s="287"/>
      <c r="N91" s="287"/>
      <c r="O91" s="359"/>
    </row>
    <row r="92" spans="1:15" x14ac:dyDescent="0.3">
      <c r="A92" s="176" t="s">
        <v>210</v>
      </c>
      <c r="B92" s="81">
        <v>903</v>
      </c>
      <c r="C92" s="265" t="s">
        <v>20</v>
      </c>
      <c r="D92" s="267" t="s">
        <v>20</v>
      </c>
      <c r="E92" s="266" t="s">
        <v>137</v>
      </c>
      <c r="F92" s="267" t="s">
        <v>8</v>
      </c>
      <c r="G92" s="286">
        <f>SUM(G93+G97)</f>
        <v>1079100</v>
      </c>
      <c r="H92" s="286">
        <f>SUM(H93+H97)</f>
        <v>1035360</v>
      </c>
      <c r="I92" s="248">
        <f t="shared" si="2"/>
        <v>-43740</v>
      </c>
      <c r="J92" s="286">
        <f t="shared" ref="J92:M92" si="59">SUM(J93+J97)</f>
        <v>1180800</v>
      </c>
      <c r="K92" s="286">
        <f t="shared" ref="K92" si="60">SUM(K93+K97)</f>
        <v>1180800</v>
      </c>
      <c r="L92" s="248">
        <f t="shared" si="3"/>
        <v>0</v>
      </c>
      <c r="M92" s="286">
        <f t="shared" si="59"/>
        <v>1180800</v>
      </c>
      <c r="N92" s="286">
        <f t="shared" ref="N92" si="61">SUM(N93+N97)</f>
        <v>1180800</v>
      </c>
      <c r="O92" s="359">
        <f t="shared" si="4"/>
        <v>0</v>
      </c>
    </row>
    <row r="93" spans="1:15" ht="27" x14ac:dyDescent="0.3">
      <c r="A93" s="15" t="s">
        <v>407</v>
      </c>
      <c r="B93" s="90">
        <v>903</v>
      </c>
      <c r="C93" s="173" t="s">
        <v>20</v>
      </c>
      <c r="D93" s="175" t="s">
        <v>20</v>
      </c>
      <c r="E93" s="181" t="s">
        <v>243</v>
      </c>
      <c r="F93" s="180" t="s">
        <v>8</v>
      </c>
      <c r="G93" s="264">
        <f>SUM(G94)</f>
        <v>1079100</v>
      </c>
      <c r="H93" s="264">
        <f>SUM(H94)</f>
        <v>1035360</v>
      </c>
      <c r="I93" s="288">
        <f t="shared" si="2"/>
        <v>-43740</v>
      </c>
      <c r="J93" s="264">
        <f t="shared" ref="J93:N93" si="62">SUM(J94)</f>
        <v>1180800</v>
      </c>
      <c r="K93" s="264">
        <f t="shared" si="62"/>
        <v>1180800</v>
      </c>
      <c r="L93" s="288">
        <f t="shared" si="3"/>
        <v>0</v>
      </c>
      <c r="M93" s="264">
        <f t="shared" si="62"/>
        <v>1180800</v>
      </c>
      <c r="N93" s="264">
        <f t="shared" si="62"/>
        <v>1180800</v>
      </c>
      <c r="O93" s="359">
        <f t="shared" si="4"/>
        <v>0</v>
      </c>
    </row>
    <row r="94" spans="1:15" ht="21.6" x14ac:dyDescent="0.3">
      <c r="A94" s="13" t="s">
        <v>16</v>
      </c>
      <c r="B94" s="90">
        <v>903</v>
      </c>
      <c r="C94" s="173" t="s">
        <v>20</v>
      </c>
      <c r="D94" s="175" t="s">
        <v>20</v>
      </c>
      <c r="E94" s="181" t="s">
        <v>243</v>
      </c>
      <c r="F94" s="180" t="s">
        <v>17</v>
      </c>
      <c r="G94" s="264">
        <f>SUM(G95:G96)</f>
        <v>1079100</v>
      </c>
      <c r="H94" s="264">
        <f>SUM(H95:H96)</f>
        <v>1035360</v>
      </c>
      <c r="I94" s="288">
        <f t="shared" si="2"/>
        <v>-43740</v>
      </c>
      <c r="J94" s="264">
        <f t="shared" ref="J94:M94" si="63">SUM(J95:J96)</f>
        <v>1180800</v>
      </c>
      <c r="K94" s="264">
        <f t="shared" ref="K94" si="64">SUM(K95:K96)</f>
        <v>1180800</v>
      </c>
      <c r="L94" s="288">
        <f t="shared" si="3"/>
        <v>0</v>
      </c>
      <c r="M94" s="264">
        <f t="shared" si="63"/>
        <v>1180800</v>
      </c>
      <c r="N94" s="264">
        <f t="shared" ref="N94" si="65">SUM(N95:N96)</f>
        <v>1180800</v>
      </c>
      <c r="O94" s="359">
        <f t="shared" si="4"/>
        <v>0</v>
      </c>
    </row>
    <row r="95" spans="1:15" x14ac:dyDescent="0.3">
      <c r="A95" s="178" t="s">
        <v>178</v>
      </c>
      <c r="B95" s="90">
        <v>903</v>
      </c>
      <c r="C95" s="173" t="s">
        <v>20</v>
      </c>
      <c r="D95" s="174" t="s">
        <v>20</v>
      </c>
      <c r="E95" s="181" t="s">
        <v>243</v>
      </c>
      <c r="F95" s="173" t="s">
        <v>177</v>
      </c>
      <c r="G95" s="264">
        <v>726300</v>
      </c>
      <c r="H95" s="264">
        <v>682560</v>
      </c>
      <c r="I95" s="288">
        <f t="shared" si="2"/>
        <v>-43740</v>
      </c>
      <c r="J95" s="264">
        <v>843840</v>
      </c>
      <c r="K95" s="264">
        <v>843840</v>
      </c>
      <c r="L95" s="288">
        <f t="shared" si="3"/>
        <v>0</v>
      </c>
      <c r="M95" s="264">
        <v>843840</v>
      </c>
      <c r="N95" s="264">
        <v>843840</v>
      </c>
      <c r="O95" s="359">
        <f t="shared" si="4"/>
        <v>0</v>
      </c>
    </row>
    <row r="96" spans="1:15" x14ac:dyDescent="0.3">
      <c r="A96" s="214" t="s">
        <v>180</v>
      </c>
      <c r="B96" s="27">
        <v>903</v>
      </c>
      <c r="C96" s="231" t="s">
        <v>20</v>
      </c>
      <c r="D96" s="232" t="s">
        <v>20</v>
      </c>
      <c r="E96" s="181" t="s">
        <v>243</v>
      </c>
      <c r="F96" s="231" t="s">
        <v>179</v>
      </c>
      <c r="G96" s="264">
        <v>352800</v>
      </c>
      <c r="H96" s="264">
        <v>352800</v>
      </c>
      <c r="I96" s="288">
        <f t="shared" si="2"/>
        <v>0</v>
      </c>
      <c r="J96" s="264">
        <v>336960</v>
      </c>
      <c r="K96" s="264">
        <v>336960</v>
      </c>
      <c r="L96" s="288">
        <f t="shared" si="3"/>
        <v>0</v>
      </c>
      <c r="M96" s="264">
        <v>336960</v>
      </c>
      <c r="N96" s="264">
        <v>336960</v>
      </c>
      <c r="O96" s="359">
        <f t="shared" si="4"/>
        <v>0</v>
      </c>
    </row>
    <row r="97" spans="1:15" ht="27" x14ac:dyDescent="0.3">
      <c r="A97" s="15" t="s">
        <v>29</v>
      </c>
      <c r="B97" s="90">
        <v>903</v>
      </c>
      <c r="C97" s="173" t="s">
        <v>20</v>
      </c>
      <c r="D97" s="175" t="s">
        <v>20</v>
      </c>
      <c r="E97" s="181" t="s">
        <v>141</v>
      </c>
      <c r="F97" s="180" t="s">
        <v>8</v>
      </c>
      <c r="G97" s="287">
        <f>SUM(G98)</f>
        <v>0</v>
      </c>
      <c r="H97" s="287">
        <f>SUM(H98)</f>
        <v>0</v>
      </c>
      <c r="I97" s="288">
        <f t="shared" si="2"/>
        <v>0</v>
      </c>
      <c r="J97" s="287">
        <f t="shared" ref="J97:N97" si="66">SUM(J98)</f>
        <v>0</v>
      </c>
      <c r="K97" s="287">
        <f t="shared" si="66"/>
        <v>0</v>
      </c>
      <c r="L97" s="288">
        <f t="shared" si="3"/>
        <v>0</v>
      </c>
      <c r="M97" s="287">
        <f t="shared" si="66"/>
        <v>0</v>
      </c>
      <c r="N97" s="287">
        <f t="shared" si="66"/>
        <v>0</v>
      </c>
      <c r="O97" s="359">
        <f t="shared" si="4"/>
        <v>0</v>
      </c>
    </row>
    <row r="98" spans="1:15" ht="21.6" x14ac:dyDescent="0.3">
      <c r="A98" s="13" t="s">
        <v>16</v>
      </c>
      <c r="B98" s="90">
        <v>903</v>
      </c>
      <c r="C98" s="173" t="s">
        <v>20</v>
      </c>
      <c r="D98" s="175" t="s">
        <v>20</v>
      </c>
      <c r="E98" s="181" t="s">
        <v>141</v>
      </c>
      <c r="F98" s="180" t="s">
        <v>17</v>
      </c>
      <c r="G98" s="287">
        <f>SUM(G99:G100)</f>
        <v>0</v>
      </c>
      <c r="H98" s="287">
        <f>SUM(H99:H100)</f>
        <v>0</v>
      </c>
      <c r="I98" s="288">
        <f t="shared" si="2"/>
        <v>0</v>
      </c>
      <c r="J98" s="287">
        <f t="shared" ref="J98:M98" si="67">SUM(J99:J100)</f>
        <v>0</v>
      </c>
      <c r="K98" s="287">
        <f t="shared" ref="K98" si="68">SUM(K99:K100)</f>
        <v>0</v>
      </c>
      <c r="L98" s="288">
        <f t="shared" si="3"/>
        <v>0</v>
      </c>
      <c r="M98" s="287">
        <f t="shared" si="67"/>
        <v>0</v>
      </c>
      <c r="N98" s="287">
        <f t="shared" ref="N98" si="69">SUM(N99:N100)</f>
        <v>0</v>
      </c>
      <c r="O98" s="359">
        <f t="shared" si="4"/>
        <v>0</v>
      </c>
    </row>
    <row r="99" spans="1:15" x14ac:dyDescent="0.3">
      <c r="A99" s="178" t="s">
        <v>178</v>
      </c>
      <c r="B99" s="90">
        <v>903</v>
      </c>
      <c r="C99" s="173" t="s">
        <v>20</v>
      </c>
      <c r="D99" s="174" t="s">
        <v>20</v>
      </c>
      <c r="E99" s="181" t="s">
        <v>141</v>
      </c>
      <c r="F99" s="173" t="s">
        <v>177</v>
      </c>
      <c r="G99" s="287">
        <v>0</v>
      </c>
      <c r="H99" s="287">
        <v>0</v>
      </c>
      <c r="I99" s="288">
        <f t="shared" si="2"/>
        <v>0</v>
      </c>
      <c r="J99" s="287"/>
      <c r="K99" s="287">
        <v>0</v>
      </c>
      <c r="L99" s="288">
        <f t="shared" si="3"/>
        <v>0</v>
      </c>
      <c r="M99" s="287"/>
      <c r="N99" s="287">
        <v>0</v>
      </c>
      <c r="O99" s="359">
        <f t="shared" si="4"/>
        <v>0</v>
      </c>
    </row>
    <row r="100" spans="1:15" x14ac:dyDescent="0.3">
      <c r="A100" s="214" t="s">
        <v>180</v>
      </c>
      <c r="B100" s="27">
        <v>903</v>
      </c>
      <c r="C100" s="231" t="s">
        <v>20</v>
      </c>
      <c r="D100" s="232" t="s">
        <v>20</v>
      </c>
      <c r="E100" s="181" t="s">
        <v>141</v>
      </c>
      <c r="F100" s="231" t="s">
        <v>179</v>
      </c>
      <c r="G100" s="287">
        <v>0</v>
      </c>
      <c r="H100" s="287">
        <v>0</v>
      </c>
      <c r="I100" s="288">
        <f t="shared" si="2"/>
        <v>0</v>
      </c>
      <c r="J100" s="287"/>
      <c r="K100" s="287">
        <v>0</v>
      </c>
      <c r="L100" s="288">
        <f t="shared" si="3"/>
        <v>0</v>
      </c>
      <c r="M100" s="287"/>
      <c r="N100" s="287">
        <v>0</v>
      </c>
      <c r="O100" s="359">
        <f t="shared" si="4"/>
        <v>0</v>
      </c>
    </row>
    <row r="101" spans="1:15" x14ac:dyDescent="0.3">
      <c r="A101" s="12" t="s">
        <v>30</v>
      </c>
      <c r="B101" s="81">
        <v>903</v>
      </c>
      <c r="C101" s="271" t="s">
        <v>20</v>
      </c>
      <c r="D101" s="270" t="s">
        <v>31</v>
      </c>
      <c r="E101" s="269" t="s">
        <v>137</v>
      </c>
      <c r="F101" s="270" t="s">
        <v>8</v>
      </c>
      <c r="G101" s="248">
        <f>SUM(G102+G107+G116)</f>
        <v>51747295.909999996</v>
      </c>
      <c r="H101" s="248">
        <f>SUM(H102+H107+H116)</f>
        <v>52589295.909999996</v>
      </c>
      <c r="I101" s="248">
        <f t="shared" si="2"/>
        <v>842000</v>
      </c>
      <c r="J101" s="248">
        <f>SUM(J102+J107+J116)</f>
        <v>44056468</v>
      </c>
      <c r="K101" s="248">
        <f t="shared" ref="K101" si="70">SUM(K102+K107+K116)</f>
        <v>44056468</v>
      </c>
      <c r="L101" s="248">
        <f t="shared" si="3"/>
        <v>0</v>
      </c>
      <c r="M101" s="248">
        <f>SUM(M102+M107+M116)</f>
        <v>44556468</v>
      </c>
      <c r="N101" s="248">
        <f>SUM(N102+N107+N116)</f>
        <v>44556468</v>
      </c>
      <c r="O101" s="359">
        <f t="shared" si="4"/>
        <v>0</v>
      </c>
    </row>
    <row r="102" spans="1:15" ht="27" x14ac:dyDescent="0.3">
      <c r="A102" s="16" t="s">
        <v>32</v>
      </c>
      <c r="B102" s="117">
        <v>903</v>
      </c>
      <c r="C102" s="206" t="s">
        <v>20</v>
      </c>
      <c r="D102" s="206" t="s">
        <v>31</v>
      </c>
      <c r="E102" s="202" t="s">
        <v>239</v>
      </c>
      <c r="F102" s="206" t="s">
        <v>8</v>
      </c>
      <c r="G102" s="248">
        <f>SUM(G103+G105)</f>
        <v>2320069</v>
      </c>
      <c r="H102" s="248">
        <f>SUM(H103+H105)</f>
        <v>2320069</v>
      </c>
      <c r="I102" s="248">
        <f t="shared" si="2"/>
        <v>0</v>
      </c>
      <c r="J102" s="248">
        <f t="shared" ref="J102:M102" si="71">SUM(J103+J105)</f>
        <v>2103670</v>
      </c>
      <c r="K102" s="248">
        <f t="shared" ref="K102" si="72">SUM(K103+K105)</f>
        <v>2103670</v>
      </c>
      <c r="L102" s="248">
        <f t="shared" si="3"/>
        <v>0</v>
      </c>
      <c r="M102" s="248">
        <f t="shared" si="71"/>
        <v>2103670</v>
      </c>
      <c r="N102" s="248">
        <f t="shared" ref="N102" si="73">SUM(N103+N105)</f>
        <v>2103670</v>
      </c>
      <c r="O102" s="359">
        <f t="shared" si="4"/>
        <v>0</v>
      </c>
    </row>
    <row r="103" spans="1:15" ht="31.8" x14ac:dyDescent="0.3">
      <c r="A103" s="17" t="s">
        <v>33</v>
      </c>
      <c r="B103" s="67">
        <v>903</v>
      </c>
      <c r="C103" s="180" t="s">
        <v>20</v>
      </c>
      <c r="D103" s="180" t="s">
        <v>31</v>
      </c>
      <c r="E103" s="181" t="s">
        <v>239</v>
      </c>
      <c r="F103" s="180" t="s">
        <v>34</v>
      </c>
      <c r="G103" s="264">
        <f>SUM(G104)</f>
        <v>2280097</v>
      </c>
      <c r="H103" s="264">
        <f>SUM(H104)</f>
        <v>2280097</v>
      </c>
      <c r="I103" s="288">
        <f t="shared" si="2"/>
        <v>0</v>
      </c>
      <c r="J103" s="264">
        <f t="shared" ref="J103:N103" si="74">SUM(J104)</f>
        <v>2074235</v>
      </c>
      <c r="K103" s="264">
        <f t="shared" si="74"/>
        <v>2074235</v>
      </c>
      <c r="L103" s="248">
        <f t="shared" si="3"/>
        <v>0</v>
      </c>
      <c r="M103" s="264">
        <f t="shared" si="74"/>
        <v>2074235</v>
      </c>
      <c r="N103" s="264">
        <f t="shared" si="74"/>
        <v>2074235</v>
      </c>
      <c r="O103" s="359">
        <f t="shared" si="4"/>
        <v>0</v>
      </c>
    </row>
    <row r="104" spans="1:15" ht="16.95" customHeight="1" x14ac:dyDescent="0.3">
      <c r="A104" s="298" t="s">
        <v>181</v>
      </c>
      <c r="B104" s="67">
        <v>903</v>
      </c>
      <c r="C104" s="180" t="s">
        <v>20</v>
      </c>
      <c r="D104" s="180" t="s">
        <v>31</v>
      </c>
      <c r="E104" s="181" t="s">
        <v>239</v>
      </c>
      <c r="F104" s="180" t="s">
        <v>36</v>
      </c>
      <c r="G104" s="264">
        <v>2280097</v>
      </c>
      <c r="H104" s="264">
        <v>2280097</v>
      </c>
      <c r="I104" s="288">
        <f t="shared" si="2"/>
        <v>0</v>
      </c>
      <c r="J104" s="264">
        <v>2074235</v>
      </c>
      <c r="K104" s="264">
        <v>2074235</v>
      </c>
      <c r="L104" s="248">
        <f t="shared" si="3"/>
        <v>0</v>
      </c>
      <c r="M104" s="264">
        <v>2074235</v>
      </c>
      <c r="N104" s="264">
        <v>2074235</v>
      </c>
      <c r="O104" s="359">
        <f t="shared" si="4"/>
        <v>0</v>
      </c>
    </row>
    <row r="105" spans="1:15" x14ac:dyDescent="0.3">
      <c r="A105" s="13" t="s">
        <v>12</v>
      </c>
      <c r="B105" s="67">
        <v>903</v>
      </c>
      <c r="C105" s="180" t="s">
        <v>20</v>
      </c>
      <c r="D105" s="180" t="s">
        <v>31</v>
      </c>
      <c r="E105" s="181" t="s">
        <v>239</v>
      </c>
      <c r="F105" s="180" t="s">
        <v>13</v>
      </c>
      <c r="G105" s="264">
        <f>SUM(G106)</f>
        <v>39972</v>
      </c>
      <c r="H105" s="264">
        <f>SUM(H106)</f>
        <v>39972</v>
      </c>
      <c r="I105" s="288">
        <f t="shared" si="2"/>
        <v>0</v>
      </c>
      <c r="J105" s="264">
        <f t="shared" ref="J105:N105" si="75">SUM(J106)</f>
        <v>29435</v>
      </c>
      <c r="K105" s="264">
        <f t="shared" si="75"/>
        <v>29435</v>
      </c>
      <c r="L105" s="248">
        <f t="shared" si="3"/>
        <v>0</v>
      </c>
      <c r="M105" s="264">
        <f t="shared" si="75"/>
        <v>29435</v>
      </c>
      <c r="N105" s="264">
        <f t="shared" si="75"/>
        <v>29435</v>
      </c>
      <c r="O105" s="359">
        <f t="shared" si="4"/>
        <v>0</v>
      </c>
    </row>
    <row r="106" spans="1:15" ht="20.399999999999999" x14ac:dyDescent="0.3">
      <c r="A106" s="299" t="s">
        <v>182</v>
      </c>
      <c r="B106" s="67">
        <v>903</v>
      </c>
      <c r="C106" s="180" t="s">
        <v>20</v>
      </c>
      <c r="D106" s="180" t="s">
        <v>31</v>
      </c>
      <c r="E106" s="181" t="s">
        <v>239</v>
      </c>
      <c r="F106" s="180" t="s">
        <v>15</v>
      </c>
      <c r="G106" s="264">
        <v>39972</v>
      </c>
      <c r="H106" s="264">
        <v>39972</v>
      </c>
      <c r="I106" s="288">
        <f t="shared" si="2"/>
        <v>0</v>
      </c>
      <c r="J106" s="264">
        <v>29435</v>
      </c>
      <c r="K106" s="264">
        <v>29435</v>
      </c>
      <c r="L106" s="248">
        <f t="shared" si="3"/>
        <v>0</v>
      </c>
      <c r="M106" s="264">
        <v>29435</v>
      </c>
      <c r="N106" s="264">
        <v>29435</v>
      </c>
      <c r="O106" s="359">
        <f t="shared" si="4"/>
        <v>0</v>
      </c>
    </row>
    <row r="107" spans="1:15" ht="40.200000000000003" x14ac:dyDescent="0.3">
      <c r="A107" s="15" t="s">
        <v>245</v>
      </c>
      <c r="B107" s="116">
        <v>903</v>
      </c>
      <c r="C107" s="201" t="s">
        <v>20</v>
      </c>
      <c r="D107" s="205" t="s">
        <v>31</v>
      </c>
      <c r="E107" s="202" t="s">
        <v>246</v>
      </c>
      <c r="F107" s="201" t="s">
        <v>8</v>
      </c>
      <c r="G107" s="304">
        <f>SUM(G108+G110+G114+G112)</f>
        <v>48831026.909999996</v>
      </c>
      <c r="H107" s="304">
        <f>SUM(H108+H110+H114+H112)</f>
        <v>49673026.909999996</v>
      </c>
      <c r="I107" s="248">
        <f t="shared" si="2"/>
        <v>842000</v>
      </c>
      <c r="J107" s="304">
        <f>SUM(J108+J110+J114)</f>
        <v>41812798</v>
      </c>
      <c r="K107" s="304">
        <f t="shared" ref="K107" si="76">SUM(K108+K110+K114)</f>
        <v>41812798</v>
      </c>
      <c r="L107" s="248">
        <f t="shared" si="3"/>
        <v>0</v>
      </c>
      <c r="M107" s="304">
        <f>SUM(M108+M110+M114)</f>
        <v>42312798</v>
      </c>
      <c r="N107" s="304">
        <f>SUM(N108+N110+N114)</f>
        <v>42312798</v>
      </c>
      <c r="O107" s="359">
        <f t="shared" si="4"/>
        <v>0</v>
      </c>
    </row>
    <row r="108" spans="1:15" ht="51.75" customHeight="1" x14ac:dyDescent="0.3">
      <c r="A108" s="17" t="s">
        <v>33</v>
      </c>
      <c r="B108" s="67">
        <v>903</v>
      </c>
      <c r="C108" s="180" t="s">
        <v>20</v>
      </c>
      <c r="D108" s="180" t="s">
        <v>31</v>
      </c>
      <c r="E108" s="218" t="s">
        <v>246</v>
      </c>
      <c r="F108" s="173" t="s">
        <v>34</v>
      </c>
      <c r="G108" s="264">
        <f>SUM(G109)</f>
        <v>44920714.909999996</v>
      </c>
      <c r="H108" s="264">
        <f>SUM(H109)</f>
        <v>45787714.909999996</v>
      </c>
      <c r="I108" s="288">
        <f t="shared" si="2"/>
        <v>867000</v>
      </c>
      <c r="J108" s="264">
        <f t="shared" ref="J108:N108" si="77">SUM(J109)</f>
        <v>40240857</v>
      </c>
      <c r="K108" s="264">
        <f t="shared" si="77"/>
        <v>40240857</v>
      </c>
      <c r="L108" s="248">
        <f t="shared" si="3"/>
        <v>0</v>
      </c>
      <c r="M108" s="264">
        <f t="shared" si="77"/>
        <v>40240857</v>
      </c>
      <c r="N108" s="264">
        <f t="shared" si="77"/>
        <v>40240857</v>
      </c>
      <c r="O108" s="359">
        <f t="shared" si="4"/>
        <v>0</v>
      </c>
    </row>
    <row r="109" spans="1:15" x14ac:dyDescent="0.3">
      <c r="A109" s="13" t="s">
        <v>37</v>
      </c>
      <c r="B109" s="67">
        <v>903</v>
      </c>
      <c r="C109" s="180" t="s">
        <v>20</v>
      </c>
      <c r="D109" s="180" t="s">
        <v>31</v>
      </c>
      <c r="E109" s="218" t="s">
        <v>246</v>
      </c>
      <c r="F109" s="173" t="s">
        <v>38</v>
      </c>
      <c r="G109" s="264">
        <v>44920714.909999996</v>
      </c>
      <c r="H109" s="264">
        <v>45787714.909999996</v>
      </c>
      <c r="I109" s="288">
        <f t="shared" si="2"/>
        <v>867000</v>
      </c>
      <c r="J109" s="264">
        <v>40240857</v>
      </c>
      <c r="K109" s="264">
        <v>40240857</v>
      </c>
      <c r="L109" s="248">
        <f t="shared" si="3"/>
        <v>0</v>
      </c>
      <c r="M109" s="264">
        <v>40240857</v>
      </c>
      <c r="N109" s="264">
        <v>40240857</v>
      </c>
      <c r="O109" s="359">
        <f t="shared" si="4"/>
        <v>0</v>
      </c>
    </row>
    <row r="110" spans="1:15" x14ac:dyDescent="0.3">
      <c r="A110" s="17" t="s">
        <v>12</v>
      </c>
      <c r="B110" s="67">
        <v>903</v>
      </c>
      <c r="C110" s="180" t="s">
        <v>20</v>
      </c>
      <c r="D110" s="180" t="s">
        <v>31</v>
      </c>
      <c r="E110" s="218" t="s">
        <v>246</v>
      </c>
      <c r="F110" s="173" t="s">
        <v>13</v>
      </c>
      <c r="G110" s="264">
        <f>SUM(G111)</f>
        <v>3674385</v>
      </c>
      <c r="H110" s="264">
        <f>SUM(H111)</f>
        <v>3677842.63</v>
      </c>
      <c r="I110" s="288">
        <f t="shared" si="2"/>
        <v>3457.6299999998882</v>
      </c>
      <c r="J110" s="264">
        <f t="shared" ref="J110:N110" si="78">SUM(J111)</f>
        <v>1485514</v>
      </c>
      <c r="K110" s="264">
        <f t="shared" si="78"/>
        <v>1485514</v>
      </c>
      <c r="L110" s="248">
        <f t="shared" si="3"/>
        <v>0</v>
      </c>
      <c r="M110" s="264">
        <f t="shared" si="78"/>
        <v>1985514</v>
      </c>
      <c r="N110" s="264">
        <f t="shared" si="78"/>
        <v>1985514</v>
      </c>
      <c r="O110" s="359">
        <f t="shared" si="4"/>
        <v>0</v>
      </c>
    </row>
    <row r="111" spans="1:15" ht="20.399999999999999" x14ac:dyDescent="0.3">
      <c r="A111" s="299" t="s">
        <v>182</v>
      </c>
      <c r="B111" s="67">
        <v>903</v>
      </c>
      <c r="C111" s="180" t="s">
        <v>20</v>
      </c>
      <c r="D111" s="180" t="s">
        <v>31</v>
      </c>
      <c r="E111" s="218" t="s">
        <v>246</v>
      </c>
      <c r="F111" s="173" t="s">
        <v>15</v>
      </c>
      <c r="G111" s="264">
        <v>3674385</v>
      </c>
      <c r="H111" s="264">
        <v>3677842.63</v>
      </c>
      <c r="I111" s="288">
        <f t="shared" si="2"/>
        <v>3457.6299999998882</v>
      </c>
      <c r="J111" s="264">
        <v>1485514</v>
      </c>
      <c r="K111" s="264">
        <v>1485514</v>
      </c>
      <c r="L111" s="248">
        <f t="shared" si="3"/>
        <v>0</v>
      </c>
      <c r="M111" s="264">
        <v>1985514</v>
      </c>
      <c r="N111" s="264">
        <v>1985514</v>
      </c>
      <c r="O111" s="359">
        <f t="shared" si="4"/>
        <v>0</v>
      </c>
    </row>
    <row r="112" spans="1:15" x14ac:dyDescent="0.3">
      <c r="A112" s="377" t="s">
        <v>89</v>
      </c>
      <c r="B112" s="67">
        <v>903</v>
      </c>
      <c r="C112" s="180" t="s">
        <v>20</v>
      </c>
      <c r="D112" s="180" t="s">
        <v>31</v>
      </c>
      <c r="E112" s="218" t="s">
        <v>246</v>
      </c>
      <c r="F112" s="173" t="s">
        <v>90</v>
      </c>
      <c r="G112" s="264">
        <f>SUM(G113)</f>
        <v>25000</v>
      </c>
      <c r="H112" s="264">
        <f>SUM(H113)</f>
        <v>0</v>
      </c>
      <c r="I112" s="288">
        <f t="shared" ref="I112:I113" si="79">SUM(H112-G112)</f>
        <v>-25000</v>
      </c>
      <c r="J112" s="264"/>
      <c r="K112" s="264"/>
      <c r="L112" s="248"/>
      <c r="M112" s="264"/>
      <c r="N112" s="264"/>
      <c r="O112" s="359"/>
    </row>
    <row r="113" spans="1:15" ht="21.6" x14ac:dyDescent="0.3">
      <c r="A113" s="178" t="s">
        <v>192</v>
      </c>
      <c r="B113" s="67">
        <v>903</v>
      </c>
      <c r="C113" s="180" t="s">
        <v>20</v>
      </c>
      <c r="D113" s="180" t="s">
        <v>31</v>
      </c>
      <c r="E113" s="218" t="s">
        <v>246</v>
      </c>
      <c r="F113" s="173" t="s">
        <v>191</v>
      </c>
      <c r="G113" s="264">
        <v>25000</v>
      </c>
      <c r="H113" s="264">
        <v>0</v>
      </c>
      <c r="I113" s="288">
        <f t="shared" si="79"/>
        <v>-25000</v>
      </c>
      <c r="J113" s="264"/>
      <c r="K113" s="264"/>
      <c r="L113" s="248"/>
      <c r="M113" s="264"/>
      <c r="N113" s="264"/>
      <c r="O113" s="359"/>
    </row>
    <row r="114" spans="1:15" x14ac:dyDescent="0.3">
      <c r="A114" s="186" t="s">
        <v>39</v>
      </c>
      <c r="B114" s="67">
        <v>903</v>
      </c>
      <c r="C114" s="173" t="s">
        <v>20</v>
      </c>
      <c r="D114" s="175" t="s">
        <v>31</v>
      </c>
      <c r="E114" s="218" t="s">
        <v>246</v>
      </c>
      <c r="F114" s="173" t="s">
        <v>40</v>
      </c>
      <c r="G114" s="264">
        <f>SUM(G115)</f>
        <v>210927</v>
      </c>
      <c r="H114" s="264">
        <f>SUM(H115)</f>
        <v>207469.37</v>
      </c>
      <c r="I114" s="288">
        <f t="shared" ref="I114:I188" si="80">SUM(H114-G114)</f>
        <v>-3457.6300000000047</v>
      </c>
      <c r="J114" s="264">
        <f t="shared" ref="J114:N114" si="81">SUM(J115)</f>
        <v>86427</v>
      </c>
      <c r="K114" s="264">
        <f t="shared" si="81"/>
        <v>86427</v>
      </c>
      <c r="L114" s="248">
        <f t="shared" ref="L114:L188" si="82">K114-J114</f>
        <v>0</v>
      </c>
      <c r="M114" s="264">
        <f t="shared" si="81"/>
        <v>86427</v>
      </c>
      <c r="N114" s="264">
        <f t="shared" si="81"/>
        <v>86427</v>
      </c>
      <c r="O114" s="359">
        <f t="shared" ref="O114:O188" si="83">SUM(N114-M114)</f>
        <v>0</v>
      </c>
    </row>
    <row r="115" spans="1:15" x14ac:dyDescent="0.3">
      <c r="A115" s="177" t="s">
        <v>168</v>
      </c>
      <c r="B115" s="67">
        <v>903</v>
      </c>
      <c r="C115" s="173" t="s">
        <v>20</v>
      </c>
      <c r="D115" s="175" t="s">
        <v>31</v>
      </c>
      <c r="E115" s="218" t="s">
        <v>246</v>
      </c>
      <c r="F115" s="173" t="s">
        <v>167</v>
      </c>
      <c r="G115" s="264">
        <v>210927</v>
      </c>
      <c r="H115" s="264">
        <v>207469.37</v>
      </c>
      <c r="I115" s="288">
        <f t="shared" si="80"/>
        <v>-3457.6300000000047</v>
      </c>
      <c r="J115" s="264">
        <v>86427</v>
      </c>
      <c r="K115" s="264">
        <v>86427</v>
      </c>
      <c r="L115" s="248">
        <f t="shared" si="82"/>
        <v>0</v>
      </c>
      <c r="M115" s="264">
        <v>86427</v>
      </c>
      <c r="N115" s="264">
        <v>86427</v>
      </c>
      <c r="O115" s="359">
        <f t="shared" si="83"/>
        <v>0</v>
      </c>
    </row>
    <row r="116" spans="1:15" x14ac:dyDescent="0.3">
      <c r="A116" s="19" t="s">
        <v>247</v>
      </c>
      <c r="B116" s="81">
        <v>903</v>
      </c>
      <c r="C116" s="265" t="s">
        <v>20</v>
      </c>
      <c r="D116" s="265" t="s">
        <v>31</v>
      </c>
      <c r="E116" s="269" t="s">
        <v>248</v>
      </c>
      <c r="F116" s="265" t="s">
        <v>8</v>
      </c>
      <c r="G116" s="304">
        <f>SUM(G117+G119)</f>
        <v>596200</v>
      </c>
      <c r="H116" s="304">
        <f>SUM(H117+H119)</f>
        <v>596200</v>
      </c>
      <c r="I116" s="248">
        <f t="shared" si="80"/>
        <v>0</v>
      </c>
      <c r="J116" s="304">
        <f t="shared" ref="G116:N117" si="84">SUM(J117)</f>
        <v>140000</v>
      </c>
      <c r="K116" s="304">
        <f t="shared" si="84"/>
        <v>140000</v>
      </c>
      <c r="L116" s="248">
        <f t="shared" si="82"/>
        <v>0</v>
      </c>
      <c r="M116" s="304">
        <f t="shared" si="84"/>
        <v>140000</v>
      </c>
      <c r="N116" s="304">
        <f t="shared" si="84"/>
        <v>140000</v>
      </c>
      <c r="O116" s="359">
        <f t="shared" si="83"/>
        <v>0</v>
      </c>
    </row>
    <row r="117" spans="1:15" ht="33.6" customHeight="1" x14ac:dyDescent="0.3">
      <c r="A117" s="13" t="s">
        <v>33</v>
      </c>
      <c r="B117" s="90">
        <v>903</v>
      </c>
      <c r="C117" s="173" t="s">
        <v>20</v>
      </c>
      <c r="D117" s="173" t="s">
        <v>31</v>
      </c>
      <c r="E117" s="218" t="s">
        <v>248</v>
      </c>
      <c r="F117" s="173" t="s">
        <v>34</v>
      </c>
      <c r="G117" s="264">
        <f t="shared" si="84"/>
        <v>333000</v>
      </c>
      <c r="H117" s="264">
        <f t="shared" si="84"/>
        <v>333000</v>
      </c>
      <c r="I117" s="248">
        <f t="shared" si="80"/>
        <v>0</v>
      </c>
      <c r="J117" s="264">
        <f t="shared" si="84"/>
        <v>140000</v>
      </c>
      <c r="K117" s="264">
        <f t="shared" si="84"/>
        <v>140000</v>
      </c>
      <c r="L117" s="248">
        <f t="shared" si="82"/>
        <v>0</v>
      </c>
      <c r="M117" s="264">
        <f t="shared" si="84"/>
        <v>140000</v>
      </c>
      <c r="N117" s="264">
        <f t="shared" si="84"/>
        <v>140000</v>
      </c>
      <c r="O117" s="359">
        <f t="shared" si="83"/>
        <v>0</v>
      </c>
    </row>
    <row r="118" spans="1:15" x14ac:dyDescent="0.3">
      <c r="A118" s="13" t="s">
        <v>37</v>
      </c>
      <c r="B118" s="90">
        <v>903</v>
      </c>
      <c r="C118" s="173" t="s">
        <v>20</v>
      </c>
      <c r="D118" s="173" t="s">
        <v>31</v>
      </c>
      <c r="E118" s="218" t="s">
        <v>248</v>
      </c>
      <c r="F118" s="173" t="s">
        <v>38</v>
      </c>
      <c r="G118" s="264">
        <v>333000</v>
      </c>
      <c r="H118" s="264">
        <v>333000</v>
      </c>
      <c r="I118" s="288">
        <f t="shared" si="80"/>
        <v>0</v>
      </c>
      <c r="J118" s="264">
        <v>140000</v>
      </c>
      <c r="K118" s="264">
        <v>140000</v>
      </c>
      <c r="L118" s="248">
        <f t="shared" si="82"/>
        <v>0</v>
      </c>
      <c r="M118" s="264">
        <v>140000</v>
      </c>
      <c r="N118" s="264">
        <v>140000</v>
      </c>
      <c r="O118" s="359">
        <f t="shared" si="83"/>
        <v>0</v>
      </c>
    </row>
    <row r="119" spans="1:15" x14ac:dyDescent="0.3">
      <c r="A119" s="177" t="s">
        <v>12</v>
      </c>
      <c r="B119" s="67">
        <v>903</v>
      </c>
      <c r="C119" s="180" t="s">
        <v>20</v>
      </c>
      <c r="D119" s="180" t="s">
        <v>31</v>
      </c>
      <c r="E119" s="218" t="s">
        <v>248</v>
      </c>
      <c r="F119" s="180" t="s">
        <v>13</v>
      </c>
      <c r="G119" s="264">
        <f>SUM(G120)</f>
        <v>263200</v>
      </c>
      <c r="H119" s="264">
        <f>SUM(H120)</f>
        <v>263200</v>
      </c>
      <c r="I119" s="288">
        <f t="shared" si="80"/>
        <v>0</v>
      </c>
      <c r="J119" s="264"/>
      <c r="K119" s="264"/>
      <c r="L119" s="248"/>
      <c r="M119" s="264"/>
      <c r="N119" s="264"/>
      <c r="O119" s="359"/>
    </row>
    <row r="120" spans="1:15" ht="20.399999999999999" x14ac:dyDescent="0.3">
      <c r="A120" s="299" t="s">
        <v>182</v>
      </c>
      <c r="B120" s="67">
        <v>903</v>
      </c>
      <c r="C120" s="180" t="s">
        <v>20</v>
      </c>
      <c r="D120" s="180" t="s">
        <v>31</v>
      </c>
      <c r="E120" s="218" t="s">
        <v>248</v>
      </c>
      <c r="F120" s="180" t="s">
        <v>15</v>
      </c>
      <c r="G120" s="264">
        <v>263200</v>
      </c>
      <c r="H120" s="264">
        <v>263200</v>
      </c>
      <c r="I120" s="288">
        <f t="shared" si="80"/>
        <v>0</v>
      </c>
      <c r="J120" s="264"/>
      <c r="K120" s="264"/>
      <c r="L120" s="248"/>
      <c r="M120" s="264"/>
      <c r="N120" s="264"/>
      <c r="O120" s="359"/>
    </row>
    <row r="121" spans="1:15" ht="17.399999999999999" x14ac:dyDescent="0.3">
      <c r="A121" s="20" t="s">
        <v>41</v>
      </c>
      <c r="B121" s="81">
        <v>903</v>
      </c>
      <c r="C121" s="265" t="s">
        <v>42</v>
      </c>
      <c r="D121" s="265" t="s">
        <v>7</v>
      </c>
      <c r="E121" s="265" t="s">
        <v>137</v>
      </c>
      <c r="F121" s="265" t="s">
        <v>8</v>
      </c>
      <c r="G121" s="286">
        <f t="shared" ref="G121:N124" si="85">SUM(G122)</f>
        <v>3246029</v>
      </c>
      <c r="H121" s="286">
        <f t="shared" si="85"/>
        <v>3246029</v>
      </c>
      <c r="I121" s="248">
        <f t="shared" si="80"/>
        <v>0</v>
      </c>
      <c r="J121" s="286">
        <f t="shared" si="85"/>
        <v>3246029</v>
      </c>
      <c r="K121" s="286">
        <f t="shared" si="85"/>
        <v>3246029</v>
      </c>
      <c r="L121" s="248">
        <f t="shared" si="82"/>
        <v>0</v>
      </c>
      <c r="M121" s="286">
        <f t="shared" si="85"/>
        <v>3246029</v>
      </c>
      <c r="N121" s="286">
        <f t="shared" si="85"/>
        <v>3246029</v>
      </c>
      <c r="O121" s="359">
        <f t="shared" si="83"/>
        <v>0</v>
      </c>
    </row>
    <row r="122" spans="1:15" x14ac:dyDescent="0.3">
      <c r="A122" s="18" t="s">
        <v>43</v>
      </c>
      <c r="B122" s="81">
        <v>903</v>
      </c>
      <c r="C122" s="265" t="s">
        <v>42</v>
      </c>
      <c r="D122" s="265" t="s">
        <v>44</v>
      </c>
      <c r="E122" s="265" t="s">
        <v>137</v>
      </c>
      <c r="F122" s="265" t="s">
        <v>8</v>
      </c>
      <c r="G122" s="286">
        <f t="shared" si="85"/>
        <v>3246029</v>
      </c>
      <c r="H122" s="286">
        <f t="shared" si="85"/>
        <v>3246029</v>
      </c>
      <c r="I122" s="248">
        <f t="shared" si="80"/>
        <v>0</v>
      </c>
      <c r="J122" s="286">
        <f t="shared" si="85"/>
        <v>3246029</v>
      </c>
      <c r="K122" s="286">
        <f t="shared" si="85"/>
        <v>3246029</v>
      </c>
      <c r="L122" s="248">
        <f t="shared" si="82"/>
        <v>0</v>
      </c>
      <c r="M122" s="286">
        <f t="shared" si="85"/>
        <v>3246029</v>
      </c>
      <c r="N122" s="286">
        <f t="shared" si="85"/>
        <v>3246029</v>
      </c>
      <c r="O122" s="359">
        <f t="shared" si="83"/>
        <v>0</v>
      </c>
    </row>
    <row r="123" spans="1:15" ht="35.4" x14ac:dyDescent="0.3">
      <c r="A123" s="23" t="s">
        <v>45</v>
      </c>
      <c r="B123" s="90">
        <v>903</v>
      </c>
      <c r="C123" s="173" t="s">
        <v>42</v>
      </c>
      <c r="D123" s="173" t="s">
        <v>44</v>
      </c>
      <c r="E123" s="181" t="s">
        <v>142</v>
      </c>
      <c r="F123" s="173" t="s">
        <v>8</v>
      </c>
      <c r="G123" s="287">
        <f t="shared" si="85"/>
        <v>3246029</v>
      </c>
      <c r="H123" s="287">
        <f t="shared" si="85"/>
        <v>3246029</v>
      </c>
      <c r="I123" s="248">
        <f t="shared" si="80"/>
        <v>0</v>
      </c>
      <c r="J123" s="287">
        <f t="shared" si="85"/>
        <v>3246029</v>
      </c>
      <c r="K123" s="287">
        <f t="shared" si="85"/>
        <v>3246029</v>
      </c>
      <c r="L123" s="248">
        <f t="shared" si="82"/>
        <v>0</v>
      </c>
      <c r="M123" s="287">
        <f t="shared" si="85"/>
        <v>3246029</v>
      </c>
      <c r="N123" s="287">
        <f t="shared" si="85"/>
        <v>3246029</v>
      </c>
      <c r="O123" s="359">
        <f t="shared" si="83"/>
        <v>0</v>
      </c>
    </row>
    <row r="124" spans="1:15" ht="21.6" x14ac:dyDescent="0.3">
      <c r="A124" s="13" t="s">
        <v>16</v>
      </c>
      <c r="B124" s="90">
        <v>903</v>
      </c>
      <c r="C124" s="173" t="s">
        <v>42</v>
      </c>
      <c r="D124" s="173" t="s">
        <v>44</v>
      </c>
      <c r="E124" s="181" t="s">
        <v>142</v>
      </c>
      <c r="F124" s="173" t="s">
        <v>17</v>
      </c>
      <c r="G124" s="287">
        <f t="shared" si="85"/>
        <v>3246029</v>
      </c>
      <c r="H124" s="287">
        <f t="shared" si="85"/>
        <v>3246029</v>
      </c>
      <c r="I124" s="248">
        <f t="shared" si="80"/>
        <v>0</v>
      </c>
      <c r="J124" s="287">
        <f t="shared" si="85"/>
        <v>3246029</v>
      </c>
      <c r="K124" s="287">
        <f t="shared" si="85"/>
        <v>3246029</v>
      </c>
      <c r="L124" s="248">
        <f t="shared" si="82"/>
        <v>0</v>
      </c>
      <c r="M124" s="287">
        <f t="shared" si="85"/>
        <v>3246029</v>
      </c>
      <c r="N124" s="287">
        <f t="shared" si="85"/>
        <v>3246029</v>
      </c>
      <c r="O124" s="359">
        <f t="shared" si="83"/>
        <v>0</v>
      </c>
    </row>
    <row r="125" spans="1:15" x14ac:dyDescent="0.3">
      <c r="A125" s="178" t="s">
        <v>178</v>
      </c>
      <c r="B125" s="28">
        <v>903</v>
      </c>
      <c r="C125" s="255" t="s">
        <v>42</v>
      </c>
      <c r="D125" s="255" t="s">
        <v>44</v>
      </c>
      <c r="E125" s="181" t="s">
        <v>142</v>
      </c>
      <c r="F125" s="255">
        <v>610</v>
      </c>
      <c r="G125" s="287">
        <v>3246029</v>
      </c>
      <c r="H125" s="287">
        <v>3246029</v>
      </c>
      <c r="I125" s="248">
        <f t="shared" si="80"/>
        <v>0</v>
      </c>
      <c r="J125" s="287">
        <v>3246029</v>
      </c>
      <c r="K125" s="287">
        <v>3246029</v>
      </c>
      <c r="L125" s="248">
        <f t="shared" si="82"/>
        <v>0</v>
      </c>
      <c r="M125" s="287">
        <v>3246029</v>
      </c>
      <c r="N125" s="287">
        <v>3246029</v>
      </c>
      <c r="O125" s="359">
        <f t="shared" si="83"/>
        <v>0</v>
      </c>
    </row>
    <row r="126" spans="1:15" ht="34.799999999999997" x14ac:dyDescent="0.3">
      <c r="A126" s="34" t="s">
        <v>46</v>
      </c>
      <c r="B126" s="201" t="s">
        <v>47</v>
      </c>
      <c r="C126" s="204" t="s">
        <v>7</v>
      </c>
      <c r="D126" s="204" t="s">
        <v>7</v>
      </c>
      <c r="E126" s="204" t="s">
        <v>137</v>
      </c>
      <c r="F126" s="204" t="s">
        <v>8</v>
      </c>
      <c r="G126" s="310">
        <f>SUM(G127+G140)</f>
        <v>30655825</v>
      </c>
      <c r="H126" s="310">
        <f>SUM(H127+H140)</f>
        <v>30513340</v>
      </c>
      <c r="I126" s="248">
        <f t="shared" si="80"/>
        <v>-142485</v>
      </c>
      <c r="J126" s="310">
        <f t="shared" ref="J126:M126" si="86">SUM(J127+J140)</f>
        <v>17968260</v>
      </c>
      <c r="K126" s="310">
        <f t="shared" ref="K126" si="87">SUM(K127+K140)</f>
        <v>17968260</v>
      </c>
      <c r="L126" s="248">
        <f t="shared" si="82"/>
        <v>0</v>
      </c>
      <c r="M126" s="310">
        <f t="shared" si="86"/>
        <v>17623260</v>
      </c>
      <c r="N126" s="310">
        <f t="shared" ref="N126" si="88">SUM(N127+N140)</f>
        <v>17623260</v>
      </c>
      <c r="O126" s="359">
        <f t="shared" si="83"/>
        <v>0</v>
      </c>
    </row>
    <row r="127" spans="1:15" ht="17.399999999999999" x14ac:dyDescent="0.3">
      <c r="A127" s="33" t="s">
        <v>48</v>
      </c>
      <c r="B127" s="201" t="s">
        <v>47</v>
      </c>
      <c r="C127" s="204" t="s">
        <v>22</v>
      </c>
      <c r="D127" s="204" t="s">
        <v>7</v>
      </c>
      <c r="E127" s="204" t="s">
        <v>137</v>
      </c>
      <c r="F127" s="204" t="s">
        <v>8</v>
      </c>
      <c r="G127" s="286">
        <f>SUM(G128+G136)</f>
        <v>6932205</v>
      </c>
      <c r="H127" s="286">
        <f>SUM(H128+H136)</f>
        <v>6927205</v>
      </c>
      <c r="I127" s="248">
        <f t="shared" si="80"/>
        <v>-5000</v>
      </c>
      <c r="J127" s="286">
        <f t="shared" ref="J127:M127" si="89">SUM(J128+J136)</f>
        <v>7015560</v>
      </c>
      <c r="K127" s="286">
        <f t="shared" ref="K127" si="90">SUM(K128+K136)</f>
        <v>7015560</v>
      </c>
      <c r="L127" s="248">
        <f t="shared" si="82"/>
        <v>0</v>
      </c>
      <c r="M127" s="286">
        <f t="shared" si="89"/>
        <v>7015560</v>
      </c>
      <c r="N127" s="286">
        <f t="shared" ref="N127" si="91">SUM(N128+N136)</f>
        <v>7015560</v>
      </c>
      <c r="O127" s="359">
        <f t="shared" si="83"/>
        <v>0</v>
      </c>
    </row>
    <row r="128" spans="1:15" ht="40.200000000000003" x14ac:dyDescent="0.3">
      <c r="A128" s="29" t="s">
        <v>49</v>
      </c>
      <c r="B128" s="81">
        <v>906</v>
      </c>
      <c r="C128" s="265" t="s">
        <v>22</v>
      </c>
      <c r="D128" s="265" t="s">
        <v>50</v>
      </c>
      <c r="E128" s="266" t="s">
        <v>137</v>
      </c>
      <c r="F128" s="267" t="s">
        <v>8</v>
      </c>
      <c r="G128" s="286">
        <f>SUM(G129)</f>
        <v>6787205</v>
      </c>
      <c r="H128" s="286">
        <f>SUM(H129)</f>
        <v>6787205</v>
      </c>
      <c r="I128" s="248">
        <f t="shared" si="80"/>
        <v>0</v>
      </c>
      <c r="J128" s="286">
        <f t="shared" ref="J128:N128" si="92">SUM(J129)</f>
        <v>6915560</v>
      </c>
      <c r="K128" s="286">
        <f t="shared" si="92"/>
        <v>6915560</v>
      </c>
      <c r="L128" s="248">
        <f t="shared" si="82"/>
        <v>0</v>
      </c>
      <c r="M128" s="286">
        <f t="shared" si="92"/>
        <v>6915560</v>
      </c>
      <c r="N128" s="286">
        <f t="shared" si="92"/>
        <v>6915560</v>
      </c>
      <c r="O128" s="359">
        <f t="shared" si="83"/>
        <v>0</v>
      </c>
    </row>
    <row r="129" spans="1:15" ht="27" x14ac:dyDescent="0.3">
      <c r="A129" s="32" t="s">
        <v>32</v>
      </c>
      <c r="B129" s="90">
        <v>906</v>
      </c>
      <c r="C129" s="173" t="s">
        <v>22</v>
      </c>
      <c r="D129" s="173" t="s">
        <v>50</v>
      </c>
      <c r="E129" s="174" t="s">
        <v>249</v>
      </c>
      <c r="F129" s="175" t="s">
        <v>8</v>
      </c>
      <c r="G129" s="264">
        <f>SUM(G130+G132+G134)</f>
        <v>6787205</v>
      </c>
      <c r="H129" s="264">
        <f>SUM(H130+H132+H134)</f>
        <v>6787205</v>
      </c>
      <c r="I129" s="288">
        <f t="shared" si="80"/>
        <v>0</v>
      </c>
      <c r="J129" s="264">
        <f t="shared" ref="J129:M129" si="93">SUM(J130+J132+J134)</f>
        <v>6915560</v>
      </c>
      <c r="K129" s="264">
        <f t="shared" ref="K129" si="94">SUM(K130+K132+K134)</f>
        <v>6915560</v>
      </c>
      <c r="L129" s="248">
        <f t="shared" si="82"/>
        <v>0</v>
      </c>
      <c r="M129" s="264">
        <f t="shared" si="93"/>
        <v>6915560</v>
      </c>
      <c r="N129" s="264">
        <f t="shared" ref="N129" si="95">SUM(N130+N132+N134)</f>
        <v>6915560</v>
      </c>
      <c r="O129" s="359">
        <f t="shared" si="83"/>
        <v>0</v>
      </c>
    </row>
    <row r="130" spans="1:15" ht="31.8" x14ac:dyDescent="0.3">
      <c r="A130" s="31" t="s">
        <v>33</v>
      </c>
      <c r="B130" s="90">
        <v>906</v>
      </c>
      <c r="C130" s="173" t="s">
        <v>22</v>
      </c>
      <c r="D130" s="173" t="s">
        <v>50</v>
      </c>
      <c r="E130" s="174" t="s">
        <v>249</v>
      </c>
      <c r="F130" s="173" t="s">
        <v>34</v>
      </c>
      <c r="G130" s="264">
        <f>SUM(G131)</f>
        <v>6123393</v>
      </c>
      <c r="H130" s="264">
        <f>SUM(H131)</f>
        <v>6076350.46</v>
      </c>
      <c r="I130" s="288">
        <f t="shared" si="80"/>
        <v>-47042.540000000037</v>
      </c>
      <c r="J130" s="264">
        <f t="shared" ref="J130:N130" si="96">SUM(J131)</f>
        <v>6179663</v>
      </c>
      <c r="K130" s="264">
        <f t="shared" si="96"/>
        <v>6179663</v>
      </c>
      <c r="L130" s="248">
        <f t="shared" si="82"/>
        <v>0</v>
      </c>
      <c r="M130" s="264">
        <f t="shared" si="96"/>
        <v>6179663</v>
      </c>
      <c r="N130" s="264">
        <f t="shared" si="96"/>
        <v>6179663</v>
      </c>
      <c r="O130" s="359">
        <f t="shared" si="83"/>
        <v>0</v>
      </c>
    </row>
    <row r="131" spans="1:15" x14ac:dyDescent="0.3">
      <c r="A131" s="30" t="s">
        <v>35</v>
      </c>
      <c r="B131" s="90">
        <v>906</v>
      </c>
      <c r="C131" s="173" t="s">
        <v>22</v>
      </c>
      <c r="D131" s="173" t="s">
        <v>50</v>
      </c>
      <c r="E131" s="174" t="s">
        <v>249</v>
      </c>
      <c r="F131" s="173" t="s">
        <v>36</v>
      </c>
      <c r="G131" s="264">
        <v>6123393</v>
      </c>
      <c r="H131" s="264">
        <v>6076350.46</v>
      </c>
      <c r="I131" s="288">
        <f t="shared" si="80"/>
        <v>-47042.540000000037</v>
      </c>
      <c r="J131" s="264">
        <v>6179663</v>
      </c>
      <c r="K131" s="264">
        <v>6179663</v>
      </c>
      <c r="L131" s="248">
        <f t="shared" si="82"/>
        <v>0</v>
      </c>
      <c r="M131" s="264">
        <v>6179663</v>
      </c>
      <c r="N131" s="264">
        <v>6179663</v>
      </c>
      <c r="O131" s="359">
        <f t="shared" si="83"/>
        <v>0</v>
      </c>
    </row>
    <row r="132" spans="1:15" x14ac:dyDescent="0.3">
      <c r="A132" s="31" t="s">
        <v>12</v>
      </c>
      <c r="B132" s="90">
        <v>906</v>
      </c>
      <c r="C132" s="173" t="s">
        <v>22</v>
      </c>
      <c r="D132" s="173" t="s">
        <v>50</v>
      </c>
      <c r="E132" s="174" t="s">
        <v>249</v>
      </c>
      <c r="F132" s="173" t="s">
        <v>13</v>
      </c>
      <c r="G132" s="264">
        <f>SUM(G133)</f>
        <v>658305</v>
      </c>
      <c r="H132" s="264">
        <f>SUM(H133)</f>
        <v>705627.29</v>
      </c>
      <c r="I132" s="288">
        <f t="shared" si="80"/>
        <v>47322.290000000037</v>
      </c>
      <c r="J132" s="264">
        <f t="shared" ref="J132:N132" si="97">SUM(J133)</f>
        <v>730390</v>
      </c>
      <c r="K132" s="264">
        <f t="shared" si="97"/>
        <v>730390</v>
      </c>
      <c r="L132" s="248">
        <f t="shared" si="82"/>
        <v>0</v>
      </c>
      <c r="M132" s="264">
        <f t="shared" si="97"/>
        <v>730390</v>
      </c>
      <c r="N132" s="264">
        <f t="shared" si="97"/>
        <v>730390</v>
      </c>
      <c r="O132" s="359">
        <f t="shared" si="83"/>
        <v>0</v>
      </c>
    </row>
    <row r="133" spans="1:15" ht="20.399999999999999" x14ac:dyDescent="0.3">
      <c r="A133" s="298" t="s">
        <v>182</v>
      </c>
      <c r="B133" s="90">
        <v>906</v>
      </c>
      <c r="C133" s="173" t="s">
        <v>22</v>
      </c>
      <c r="D133" s="173" t="s">
        <v>50</v>
      </c>
      <c r="E133" s="174" t="s">
        <v>249</v>
      </c>
      <c r="F133" s="173" t="s">
        <v>15</v>
      </c>
      <c r="G133" s="264">
        <v>658305</v>
      </c>
      <c r="H133" s="264">
        <v>705627.29</v>
      </c>
      <c r="I133" s="288">
        <f t="shared" si="80"/>
        <v>47322.290000000037</v>
      </c>
      <c r="J133" s="264">
        <v>730390</v>
      </c>
      <c r="K133" s="264">
        <v>730390</v>
      </c>
      <c r="L133" s="248">
        <f t="shared" si="82"/>
        <v>0</v>
      </c>
      <c r="M133" s="264">
        <v>730390</v>
      </c>
      <c r="N133" s="264">
        <v>730390</v>
      </c>
      <c r="O133" s="359">
        <f t="shared" si="83"/>
        <v>0</v>
      </c>
    </row>
    <row r="134" spans="1:15" x14ac:dyDescent="0.3">
      <c r="A134" s="186" t="s">
        <v>39</v>
      </c>
      <c r="B134" s="90">
        <v>906</v>
      </c>
      <c r="C134" s="173" t="s">
        <v>22</v>
      </c>
      <c r="D134" s="173" t="s">
        <v>50</v>
      </c>
      <c r="E134" s="174" t="s">
        <v>249</v>
      </c>
      <c r="F134" s="173" t="s">
        <v>40</v>
      </c>
      <c r="G134" s="264">
        <f>SUM(G135)</f>
        <v>5507</v>
      </c>
      <c r="H134" s="264">
        <f>SUM(H135)</f>
        <v>5227.25</v>
      </c>
      <c r="I134" s="288">
        <f t="shared" si="80"/>
        <v>-279.75</v>
      </c>
      <c r="J134" s="264">
        <f t="shared" ref="J134:N134" si="98">SUM(J135)</f>
        <v>5507</v>
      </c>
      <c r="K134" s="264">
        <f t="shared" si="98"/>
        <v>5507</v>
      </c>
      <c r="L134" s="248">
        <f t="shared" si="82"/>
        <v>0</v>
      </c>
      <c r="M134" s="264">
        <f t="shared" si="98"/>
        <v>5507</v>
      </c>
      <c r="N134" s="264">
        <f t="shared" si="98"/>
        <v>5507</v>
      </c>
      <c r="O134" s="359">
        <f t="shared" si="83"/>
        <v>0</v>
      </c>
    </row>
    <row r="135" spans="1:15" x14ac:dyDescent="0.3">
      <c r="A135" s="177" t="s">
        <v>168</v>
      </c>
      <c r="B135" s="90">
        <v>906</v>
      </c>
      <c r="C135" s="173" t="s">
        <v>22</v>
      </c>
      <c r="D135" s="173" t="s">
        <v>50</v>
      </c>
      <c r="E135" s="174" t="s">
        <v>249</v>
      </c>
      <c r="F135" s="173" t="s">
        <v>167</v>
      </c>
      <c r="G135" s="264">
        <v>5507</v>
      </c>
      <c r="H135" s="264">
        <v>5227.25</v>
      </c>
      <c r="I135" s="288">
        <f t="shared" si="80"/>
        <v>-279.75</v>
      </c>
      <c r="J135" s="264">
        <v>5507</v>
      </c>
      <c r="K135" s="264">
        <v>5507</v>
      </c>
      <c r="L135" s="248">
        <f t="shared" si="82"/>
        <v>0</v>
      </c>
      <c r="M135" s="264">
        <v>5507</v>
      </c>
      <c r="N135" s="264">
        <v>5507</v>
      </c>
      <c r="O135" s="359">
        <f t="shared" si="83"/>
        <v>0</v>
      </c>
    </row>
    <row r="136" spans="1:15" x14ac:dyDescent="0.3">
      <c r="A136" s="225" t="s">
        <v>81</v>
      </c>
      <c r="B136" s="201" t="s">
        <v>47</v>
      </c>
      <c r="C136" s="271" t="s">
        <v>22</v>
      </c>
      <c r="D136" s="269">
        <v>11</v>
      </c>
      <c r="E136" s="269" t="s">
        <v>137</v>
      </c>
      <c r="F136" s="270" t="s">
        <v>8</v>
      </c>
      <c r="G136" s="304">
        <f t="shared" ref="G136:N138" si="99">SUM(G137)</f>
        <v>145000</v>
      </c>
      <c r="H136" s="304">
        <f t="shared" si="99"/>
        <v>140000</v>
      </c>
      <c r="I136" s="248">
        <f t="shared" si="80"/>
        <v>-5000</v>
      </c>
      <c r="J136" s="304">
        <f t="shared" si="99"/>
        <v>100000</v>
      </c>
      <c r="K136" s="304">
        <f t="shared" si="99"/>
        <v>100000</v>
      </c>
      <c r="L136" s="248">
        <f t="shared" si="82"/>
        <v>0</v>
      </c>
      <c r="M136" s="304">
        <f t="shared" si="99"/>
        <v>100000</v>
      </c>
      <c r="N136" s="304">
        <f t="shared" si="99"/>
        <v>100000</v>
      </c>
      <c r="O136" s="359">
        <f t="shared" si="83"/>
        <v>0</v>
      </c>
    </row>
    <row r="137" spans="1:15" x14ac:dyDescent="0.3">
      <c r="A137" s="192" t="s">
        <v>250</v>
      </c>
      <c r="B137" s="81">
        <v>906</v>
      </c>
      <c r="C137" s="271" t="s">
        <v>22</v>
      </c>
      <c r="D137" s="269">
        <v>11</v>
      </c>
      <c r="E137" s="269" t="s">
        <v>251</v>
      </c>
      <c r="F137" s="270" t="s">
        <v>8</v>
      </c>
      <c r="G137" s="304">
        <f t="shared" si="99"/>
        <v>145000</v>
      </c>
      <c r="H137" s="304">
        <f t="shared" si="99"/>
        <v>140000</v>
      </c>
      <c r="I137" s="248">
        <f t="shared" si="80"/>
        <v>-5000</v>
      </c>
      <c r="J137" s="304">
        <f t="shared" si="99"/>
        <v>100000</v>
      </c>
      <c r="K137" s="304">
        <f t="shared" si="99"/>
        <v>100000</v>
      </c>
      <c r="L137" s="248">
        <f t="shared" si="82"/>
        <v>0</v>
      </c>
      <c r="M137" s="304">
        <f t="shared" si="99"/>
        <v>100000</v>
      </c>
      <c r="N137" s="304">
        <f t="shared" si="99"/>
        <v>100000</v>
      </c>
      <c r="O137" s="359">
        <f t="shared" si="83"/>
        <v>0</v>
      </c>
    </row>
    <row r="138" spans="1:15" x14ac:dyDescent="0.3">
      <c r="A138" s="177" t="s">
        <v>39</v>
      </c>
      <c r="B138" s="90">
        <v>906</v>
      </c>
      <c r="C138" s="180" t="s">
        <v>22</v>
      </c>
      <c r="D138" s="181">
        <v>11</v>
      </c>
      <c r="E138" s="218" t="s">
        <v>251</v>
      </c>
      <c r="F138" s="180" t="s">
        <v>40</v>
      </c>
      <c r="G138" s="264">
        <f t="shared" si="99"/>
        <v>145000</v>
      </c>
      <c r="H138" s="264">
        <f t="shared" si="99"/>
        <v>140000</v>
      </c>
      <c r="I138" s="288">
        <f t="shared" si="80"/>
        <v>-5000</v>
      </c>
      <c r="J138" s="264">
        <f t="shared" si="99"/>
        <v>100000</v>
      </c>
      <c r="K138" s="264">
        <f t="shared" si="99"/>
        <v>100000</v>
      </c>
      <c r="L138" s="248">
        <f t="shared" si="82"/>
        <v>0</v>
      </c>
      <c r="M138" s="264">
        <f t="shared" si="99"/>
        <v>100000</v>
      </c>
      <c r="N138" s="264">
        <f t="shared" si="99"/>
        <v>100000</v>
      </c>
      <c r="O138" s="359">
        <f t="shared" si="83"/>
        <v>0</v>
      </c>
    </row>
    <row r="139" spans="1:15" x14ac:dyDescent="0.3">
      <c r="A139" s="183" t="s">
        <v>186</v>
      </c>
      <c r="B139" s="90">
        <v>906</v>
      </c>
      <c r="C139" s="180" t="s">
        <v>22</v>
      </c>
      <c r="D139" s="181">
        <v>11</v>
      </c>
      <c r="E139" s="218" t="s">
        <v>251</v>
      </c>
      <c r="F139" s="180" t="s">
        <v>82</v>
      </c>
      <c r="G139" s="264">
        <v>145000</v>
      </c>
      <c r="H139" s="264">
        <v>140000</v>
      </c>
      <c r="I139" s="288">
        <f t="shared" si="80"/>
        <v>-5000</v>
      </c>
      <c r="J139" s="264">
        <v>100000</v>
      </c>
      <c r="K139" s="264">
        <v>100000</v>
      </c>
      <c r="L139" s="248">
        <f t="shared" si="82"/>
        <v>0</v>
      </c>
      <c r="M139" s="264">
        <v>100000</v>
      </c>
      <c r="N139" s="264">
        <v>100000</v>
      </c>
      <c r="O139" s="359">
        <f t="shared" si="83"/>
        <v>0</v>
      </c>
    </row>
    <row r="140" spans="1:15" ht="46.8" x14ac:dyDescent="0.3">
      <c r="A140" s="80" t="s">
        <v>213</v>
      </c>
      <c r="B140" s="201" t="s">
        <v>47</v>
      </c>
      <c r="C140" s="201" t="s">
        <v>11</v>
      </c>
      <c r="D140" s="204" t="s">
        <v>7</v>
      </c>
      <c r="E140" s="204" t="s">
        <v>137</v>
      </c>
      <c r="F140" s="204" t="s">
        <v>8</v>
      </c>
      <c r="G140" s="304">
        <f>SUM(G141+G145)</f>
        <v>23723620</v>
      </c>
      <c r="H140" s="304">
        <f>SUM(H141+H145)</f>
        <v>23586135</v>
      </c>
      <c r="I140" s="248">
        <f t="shared" si="80"/>
        <v>-137485</v>
      </c>
      <c r="J140" s="304">
        <f t="shared" ref="J140:M140" si="100">SUM(J141+J145)</f>
        <v>10952700</v>
      </c>
      <c r="K140" s="304">
        <f t="shared" ref="K140" si="101">SUM(K141+K145)</f>
        <v>10952700</v>
      </c>
      <c r="L140" s="248">
        <f t="shared" si="82"/>
        <v>0</v>
      </c>
      <c r="M140" s="304">
        <f t="shared" si="100"/>
        <v>10607700</v>
      </c>
      <c r="N140" s="304">
        <f t="shared" ref="N140" si="102">SUM(N141+N145)</f>
        <v>10607700</v>
      </c>
      <c r="O140" s="359">
        <f t="shared" si="83"/>
        <v>0</v>
      </c>
    </row>
    <row r="141" spans="1:15" ht="42" x14ac:dyDescent="0.3">
      <c r="A141" s="35" t="s">
        <v>69</v>
      </c>
      <c r="B141" s="81">
        <v>906</v>
      </c>
      <c r="C141" s="312">
        <v>14</v>
      </c>
      <c r="D141" s="266" t="s">
        <v>22</v>
      </c>
      <c r="E141" s="266" t="s">
        <v>137</v>
      </c>
      <c r="F141" s="267" t="s">
        <v>8</v>
      </c>
      <c r="G141" s="304">
        <f t="shared" ref="G141:N143" si="103">SUM(G142)</f>
        <v>1538000</v>
      </c>
      <c r="H141" s="304">
        <f t="shared" si="103"/>
        <v>1538000</v>
      </c>
      <c r="I141" s="248">
        <f t="shared" si="80"/>
        <v>0</v>
      </c>
      <c r="J141" s="304">
        <f t="shared" si="103"/>
        <v>1538000</v>
      </c>
      <c r="K141" s="304">
        <f t="shared" si="103"/>
        <v>1538000</v>
      </c>
      <c r="L141" s="248">
        <f t="shared" si="82"/>
        <v>0</v>
      </c>
      <c r="M141" s="304">
        <f t="shared" si="103"/>
        <v>1538000</v>
      </c>
      <c r="N141" s="304">
        <f t="shared" si="103"/>
        <v>1538000</v>
      </c>
      <c r="O141" s="359">
        <f t="shared" si="83"/>
        <v>0</v>
      </c>
    </row>
    <row r="142" spans="1:15" ht="40.200000000000003" x14ac:dyDescent="0.3">
      <c r="A142" s="32" t="s">
        <v>253</v>
      </c>
      <c r="B142" s="90">
        <v>906</v>
      </c>
      <c r="C142" s="311">
        <v>14</v>
      </c>
      <c r="D142" s="174" t="s">
        <v>22</v>
      </c>
      <c r="E142" s="174" t="s">
        <v>143</v>
      </c>
      <c r="F142" s="175" t="s">
        <v>8</v>
      </c>
      <c r="G142" s="336">
        <f t="shared" si="103"/>
        <v>1538000</v>
      </c>
      <c r="H142" s="336">
        <f t="shared" si="103"/>
        <v>1538000</v>
      </c>
      <c r="I142" s="248">
        <f t="shared" si="80"/>
        <v>0</v>
      </c>
      <c r="J142" s="336">
        <f t="shared" si="103"/>
        <v>1538000</v>
      </c>
      <c r="K142" s="336">
        <f t="shared" si="103"/>
        <v>1538000</v>
      </c>
      <c r="L142" s="248">
        <f t="shared" si="82"/>
        <v>0</v>
      </c>
      <c r="M142" s="336">
        <f t="shared" si="103"/>
        <v>1538000</v>
      </c>
      <c r="N142" s="336">
        <f t="shared" si="103"/>
        <v>1538000</v>
      </c>
      <c r="O142" s="359">
        <f t="shared" si="83"/>
        <v>0</v>
      </c>
    </row>
    <row r="143" spans="1:15" x14ac:dyDescent="0.3">
      <c r="A143" s="30" t="s">
        <v>53</v>
      </c>
      <c r="B143" s="90">
        <v>906</v>
      </c>
      <c r="C143" s="311">
        <v>14</v>
      </c>
      <c r="D143" s="174" t="s">
        <v>22</v>
      </c>
      <c r="E143" s="174" t="s">
        <v>143</v>
      </c>
      <c r="F143" s="173" t="s">
        <v>54</v>
      </c>
      <c r="G143" s="336">
        <f t="shared" si="103"/>
        <v>1538000</v>
      </c>
      <c r="H143" s="336">
        <f t="shared" si="103"/>
        <v>1538000</v>
      </c>
      <c r="I143" s="248">
        <f t="shared" si="80"/>
        <v>0</v>
      </c>
      <c r="J143" s="336">
        <f t="shared" si="103"/>
        <v>1538000</v>
      </c>
      <c r="K143" s="336">
        <f t="shared" si="103"/>
        <v>1538000</v>
      </c>
      <c r="L143" s="248">
        <f t="shared" si="82"/>
        <v>0</v>
      </c>
      <c r="M143" s="336">
        <f t="shared" si="103"/>
        <v>1538000</v>
      </c>
      <c r="N143" s="336">
        <f t="shared" si="103"/>
        <v>1538000</v>
      </c>
      <c r="O143" s="359">
        <f t="shared" si="83"/>
        <v>0</v>
      </c>
    </row>
    <row r="144" spans="1:15" x14ac:dyDescent="0.3">
      <c r="A144" s="30" t="s">
        <v>184</v>
      </c>
      <c r="B144" s="90">
        <v>906</v>
      </c>
      <c r="C144" s="311">
        <v>14</v>
      </c>
      <c r="D144" s="174" t="s">
        <v>22</v>
      </c>
      <c r="E144" s="174" t="s">
        <v>143</v>
      </c>
      <c r="F144" s="173" t="s">
        <v>183</v>
      </c>
      <c r="G144" s="336">
        <v>1538000</v>
      </c>
      <c r="H144" s="336">
        <v>1538000</v>
      </c>
      <c r="I144" s="248">
        <f t="shared" si="80"/>
        <v>0</v>
      </c>
      <c r="J144" s="336">
        <v>1538000</v>
      </c>
      <c r="K144" s="336">
        <v>1538000</v>
      </c>
      <c r="L144" s="248">
        <f t="shared" si="82"/>
        <v>0</v>
      </c>
      <c r="M144" s="336">
        <v>1538000</v>
      </c>
      <c r="N144" s="336">
        <v>1538000</v>
      </c>
      <c r="O144" s="359">
        <f t="shared" si="83"/>
        <v>0</v>
      </c>
    </row>
    <row r="145" spans="1:15" x14ac:dyDescent="0.3">
      <c r="A145" s="35" t="s">
        <v>70</v>
      </c>
      <c r="B145" s="81">
        <v>906</v>
      </c>
      <c r="C145" s="312">
        <v>14</v>
      </c>
      <c r="D145" s="266" t="s">
        <v>26</v>
      </c>
      <c r="E145" s="266" t="s">
        <v>137</v>
      </c>
      <c r="F145" s="267" t="s">
        <v>8</v>
      </c>
      <c r="G145" s="337">
        <f t="shared" ref="G145:N147" si="104">SUM(G146)</f>
        <v>22185620</v>
      </c>
      <c r="H145" s="337">
        <f t="shared" si="104"/>
        <v>22048135</v>
      </c>
      <c r="I145" s="248">
        <f t="shared" si="80"/>
        <v>-137485</v>
      </c>
      <c r="J145" s="337">
        <f t="shared" si="104"/>
        <v>9414700</v>
      </c>
      <c r="K145" s="337">
        <f t="shared" si="104"/>
        <v>9414700</v>
      </c>
      <c r="L145" s="248">
        <f t="shared" si="82"/>
        <v>0</v>
      </c>
      <c r="M145" s="337">
        <f t="shared" si="104"/>
        <v>9069700</v>
      </c>
      <c r="N145" s="337">
        <f t="shared" si="104"/>
        <v>9069700</v>
      </c>
      <c r="O145" s="359">
        <f t="shared" si="83"/>
        <v>0</v>
      </c>
    </row>
    <row r="146" spans="1:15" ht="27" x14ac:dyDescent="0.3">
      <c r="A146" s="189" t="s">
        <v>71</v>
      </c>
      <c r="B146" s="90">
        <v>906</v>
      </c>
      <c r="C146" s="313">
        <v>14</v>
      </c>
      <c r="D146" s="181" t="s">
        <v>26</v>
      </c>
      <c r="E146" s="174" t="s">
        <v>252</v>
      </c>
      <c r="F146" s="180" t="s">
        <v>8</v>
      </c>
      <c r="G146" s="336">
        <f t="shared" si="104"/>
        <v>22185620</v>
      </c>
      <c r="H146" s="336">
        <f t="shared" si="104"/>
        <v>22048135</v>
      </c>
      <c r="I146" s="288">
        <f t="shared" si="80"/>
        <v>-137485</v>
      </c>
      <c r="J146" s="336">
        <f t="shared" si="104"/>
        <v>9414700</v>
      </c>
      <c r="K146" s="336">
        <f t="shared" si="104"/>
        <v>9414700</v>
      </c>
      <c r="L146" s="248">
        <f t="shared" si="82"/>
        <v>0</v>
      </c>
      <c r="M146" s="336">
        <f t="shared" si="104"/>
        <v>9069700</v>
      </c>
      <c r="N146" s="336">
        <f t="shared" si="104"/>
        <v>9069700</v>
      </c>
      <c r="O146" s="359">
        <f t="shared" si="83"/>
        <v>0</v>
      </c>
    </row>
    <row r="147" spans="1:15" x14ac:dyDescent="0.3">
      <c r="A147" s="30" t="s">
        <v>53</v>
      </c>
      <c r="B147" s="90">
        <v>906</v>
      </c>
      <c r="C147" s="313">
        <v>14</v>
      </c>
      <c r="D147" s="181" t="s">
        <v>26</v>
      </c>
      <c r="E147" s="174" t="s">
        <v>252</v>
      </c>
      <c r="F147" s="180" t="s">
        <v>54</v>
      </c>
      <c r="G147" s="336">
        <f t="shared" si="104"/>
        <v>22185620</v>
      </c>
      <c r="H147" s="336">
        <f t="shared" si="104"/>
        <v>22048135</v>
      </c>
      <c r="I147" s="288">
        <f t="shared" si="80"/>
        <v>-137485</v>
      </c>
      <c r="J147" s="336">
        <f t="shared" si="104"/>
        <v>9414700</v>
      </c>
      <c r="K147" s="336">
        <f t="shared" si="104"/>
        <v>9414700</v>
      </c>
      <c r="L147" s="248">
        <f t="shared" si="82"/>
        <v>0</v>
      </c>
      <c r="M147" s="336">
        <f t="shared" si="104"/>
        <v>9069700</v>
      </c>
      <c r="N147" s="336">
        <f t="shared" si="104"/>
        <v>9069700</v>
      </c>
      <c r="O147" s="359">
        <f t="shared" si="83"/>
        <v>0</v>
      </c>
    </row>
    <row r="148" spans="1:15" x14ac:dyDescent="0.3">
      <c r="A148" s="30" t="s">
        <v>185</v>
      </c>
      <c r="B148" s="90">
        <v>906</v>
      </c>
      <c r="C148" s="313">
        <v>14</v>
      </c>
      <c r="D148" s="181" t="s">
        <v>26</v>
      </c>
      <c r="E148" s="174" t="s">
        <v>252</v>
      </c>
      <c r="F148" s="180" t="s">
        <v>183</v>
      </c>
      <c r="G148" s="336">
        <v>22185620</v>
      </c>
      <c r="H148" s="336">
        <v>22048135</v>
      </c>
      <c r="I148" s="288">
        <f t="shared" si="80"/>
        <v>-137485</v>
      </c>
      <c r="J148" s="336">
        <v>9414700</v>
      </c>
      <c r="K148" s="336">
        <v>9414700</v>
      </c>
      <c r="L148" s="248">
        <f t="shared" si="82"/>
        <v>0</v>
      </c>
      <c r="M148" s="336">
        <v>9069700</v>
      </c>
      <c r="N148" s="336">
        <v>9069700</v>
      </c>
      <c r="O148" s="359">
        <f t="shared" si="83"/>
        <v>0</v>
      </c>
    </row>
    <row r="149" spans="1:15" ht="34.799999999999997" x14ac:dyDescent="0.3">
      <c r="A149" s="45" t="s">
        <v>72</v>
      </c>
      <c r="B149" s="155">
        <v>926</v>
      </c>
      <c r="C149" s="260" t="s">
        <v>7</v>
      </c>
      <c r="D149" s="261" t="s">
        <v>7</v>
      </c>
      <c r="E149" s="261" t="s">
        <v>137</v>
      </c>
      <c r="F149" s="261" t="s">
        <v>8</v>
      </c>
      <c r="G149" s="286">
        <f>SUM(G155+G163+G150)</f>
        <v>63473934</v>
      </c>
      <c r="H149" s="286">
        <f>SUM(H155+H163+H150)</f>
        <v>64314934</v>
      </c>
      <c r="I149" s="248">
        <f t="shared" si="80"/>
        <v>841000</v>
      </c>
      <c r="J149" s="286">
        <f t="shared" ref="J149:M149" si="105">SUM(J155+J163+J150)</f>
        <v>56236227</v>
      </c>
      <c r="K149" s="286">
        <f t="shared" ref="K149" si="106">SUM(K155+K163+K150)</f>
        <v>56236227</v>
      </c>
      <c r="L149" s="248">
        <f t="shared" si="82"/>
        <v>0</v>
      </c>
      <c r="M149" s="286">
        <f t="shared" si="105"/>
        <v>57259027</v>
      </c>
      <c r="N149" s="286">
        <f t="shared" ref="N149" si="107">SUM(N155+N163+N150)</f>
        <v>57259027</v>
      </c>
      <c r="O149" s="359">
        <f t="shared" si="83"/>
        <v>0</v>
      </c>
    </row>
    <row r="150" spans="1:15" ht="17.399999999999999" x14ac:dyDescent="0.3">
      <c r="A150" s="200" t="s">
        <v>93</v>
      </c>
      <c r="B150" s="116">
        <v>926</v>
      </c>
      <c r="C150" s="201" t="s">
        <v>44</v>
      </c>
      <c r="D150" s="204" t="s">
        <v>7</v>
      </c>
      <c r="E150" s="204" t="s">
        <v>137</v>
      </c>
      <c r="F150" s="201" t="s">
        <v>8</v>
      </c>
      <c r="G150" s="286">
        <f t="shared" ref="G150:N153" si="108">SUM(G151)</f>
        <v>15000</v>
      </c>
      <c r="H150" s="286">
        <f t="shared" si="108"/>
        <v>15000</v>
      </c>
      <c r="I150" s="248">
        <f t="shared" si="80"/>
        <v>0</v>
      </c>
      <c r="J150" s="286">
        <f t="shared" si="108"/>
        <v>15000</v>
      </c>
      <c r="K150" s="286">
        <f t="shared" si="108"/>
        <v>15000</v>
      </c>
      <c r="L150" s="248">
        <f t="shared" si="82"/>
        <v>0</v>
      </c>
      <c r="M150" s="286">
        <f t="shared" si="108"/>
        <v>0</v>
      </c>
      <c r="N150" s="286">
        <f t="shared" si="108"/>
        <v>0</v>
      </c>
      <c r="O150" s="359">
        <f t="shared" si="83"/>
        <v>0</v>
      </c>
    </row>
    <row r="151" spans="1:15" ht="27" x14ac:dyDescent="0.3">
      <c r="A151" s="197" t="s">
        <v>98</v>
      </c>
      <c r="B151" s="81">
        <v>926</v>
      </c>
      <c r="C151" s="271" t="s">
        <v>44</v>
      </c>
      <c r="D151" s="265" t="s">
        <v>99</v>
      </c>
      <c r="E151" s="269" t="s">
        <v>137</v>
      </c>
      <c r="F151" s="270" t="s">
        <v>8</v>
      </c>
      <c r="G151" s="304">
        <f t="shared" si="108"/>
        <v>15000</v>
      </c>
      <c r="H151" s="304">
        <f t="shared" si="108"/>
        <v>15000</v>
      </c>
      <c r="I151" s="248">
        <f t="shared" si="80"/>
        <v>0</v>
      </c>
      <c r="J151" s="304">
        <f t="shared" si="108"/>
        <v>15000</v>
      </c>
      <c r="K151" s="304">
        <f t="shared" si="108"/>
        <v>15000</v>
      </c>
      <c r="L151" s="248">
        <f t="shared" si="82"/>
        <v>0</v>
      </c>
      <c r="M151" s="304">
        <f t="shared" si="108"/>
        <v>0</v>
      </c>
      <c r="N151" s="304">
        <f t="shared" si="108"/>
        <v>0</v>
      </c>
      <c r="O151" s="359">
        <f t="shared" si="83"/>
        <v>0</v>
      </c>
    </row>
    <row r="152" spans="1:15" x14ac:dyDescent="0.3">
      <c r="A152" s="184" t="s">
        <v>254</v>
      </c>
      <c r="B152" s="206" t="s">
        <v>73</v>
      </c>
      <c r="C152" s="271" t="s">
        <v>44</v>
      </c>
      <c r="D152" s="265" t="s">
        <v>99</v>
      </c>
      <c r="E152" s="202" t="s">
        <v>255</v>
      </c>
      <c r="F152" s="203" t="s">
        <v>8</v>
      </c>
      <c r="G152" s="304">
        <f t="shared" si="108"/>
        <v>15000</v>
      </c>
      <c r="H152" s="304">
        <f t="shared" si="108"/>
        <v>15000</v>
      </c>
      <c r="I152" s="248">
        <f t="shared" si="80"/>
        <v>0</v>
      </c>
      <c r="J152" s="304">
        <f t="shared" si="108"/>
        <v>15000</v>
      </c>
      <c r="K152" s="304">
        <f t="shared" si="108"/>
        <v>15000</v>
      </c>
      <c r="L152" s="248">
        <f t="shared" si="82"/>
        <v>0</v>
      </c>
      <c r="M152" s="304">
        <f t="shared" si="108"/>
        <v>0</v>
      </c>
      <c r="N152" s="304">
        <f t="shared" si="108"/>
        <v>0</v>
      </c>
      <c r="O152" s="359">
        <f t="shared" si="83"/>
        <v>0</v>
      </c>
    </row>
    <row r="153" spans="1:15" x14ac:dyDescent="0.3">
      <c r="A153" s="186" t="s">
        <v>12</v>
      </c>
      <c r="B153" s="180" t="s">
        <v>73</v>
      </c>
      <c r="C153" s="207" t="s">
        <v>44</v>
      </c>
      <c r="D153" s="199" t="s">
        <v>99</v>
      </c>
      <c r="E153" s="218" t="s">
        <v>255</v>
      </c>
      <c r="F153" s="173" t="s">
        <v>13</v>
      </c>
      <c r="G153" s="264">
        <f t="shared" si="108"/>
        <v>15000</v>
      </c>
      <c r="H153" s="264">
        <f t="shared" si="108"/>
        <v>15000</v>
      </c>
      <c r="I153" s="248">
        <f t="shared" si="80"/>
        <v>0</v>
      </c>
      <c r="J153" s="264">
        <f t="shared" si="108"/>
        <v>15000</v>
      </c>
      <c r="K153" s="264">
        <f t="shared" si="108"/>
        <v>15000</v>
      </c>
      <c r="L153" s="248">
        <f t="shared" si="82"/>
        <v>0</v>
      </c>
      <c r="M153" s="264">
        <f t="shared" si="108"/>
        <v>0</v>
      </c>
      <c r="N153" s="264">
        <f t="shared" si="108"/>
        <v>0</v>
      </c>
      <c r="O153" s="359">
        <f t="shared" si="83"/>
        <v>0</v>
      </c>
    </row>
    <row r="154" spans="1:15" x14ac:dyDescent="0.3">
      <c r="A154" s="177" t="s">
        <v>188</v>
      </c>
      <c r="B154" s="180" t="s">
        <v>73</v>
      </c>
      <c r="C154" s="207" t="s">
        <v>44</v>
      </c>
      <c r="D154" s="199" t="s">
        <v>99</v>
      </c>
      <c r="E154" s="218" t="s">
        <v>255</v>
      </c>
      <c r="F154" s="173" t="s">
        <v>15</v>
      </c>
      <c r="G154" s="264">
        <v>15000</v>
      </c>
      <c r="H154" s="264">
        <v>15000</v>
      </c>
      <c r="I154" s="248">
        <f t="shared" si="80"/>
        <v>0</v>
      </c>
      <c r="J154" s="264">
        <v>15000</v>
      </c>
      <c r="K154" s="264">
        <v>15000</v>
      </c>
      <c r="L154" s="248">
        <f t="shared" si="82"/>
        <v>0</v>
      </c>
      <c r="M154" s="264"/>
      <c r="N154" s="264"/>
      <c r="O154" s="359">
        <f t="shared" si="83"/>
        <v>0</v>
      </c>
    </row>
    <row r="155" spans="1:15" ht="17.399999999999999" x14ac:dyDescent="0.3">
      <c r="A155" s="44" t="s">
        <v>18</v>
      </c>
      <c r="B155" s="260" t="s">
        <v>73</v>
      </c>
      <c r="C155" s="260" t="s">
        <v>20</v>
      </c>
      <c r="D155" s="261" t="s">
        <v>7</v>
      </c>
      <c r="E155" s="261" t="s">
        <v>137</v>
      </c>
      <c r="F155" s="260" t="s">
        <v>8</v>
      </c>
      <c r="G155" s="286">
        <f>SUM(G156)</f>
        <v>10643240</v>
      </c>
      <c r="H155" s="286">
        <f>SUM(H156)</f>
        <v>10693240</v>
      </c>
      <c r="I155" s="248">
        <f t="shared" si="80"/>
        <v>50000</v>
      </c>
      <c r="J155" s="286">
        <f t="shared" ref="J155:N155" si="109">SUM(J156)</f>
        <v>9404978</v>
      </c>
      <c r="K155" s="286">
        <f t="shared" si="109"/>
        <v>9404978</v>
      </c>
      <c r="L155" s="248">
        <f t="shared" si="82"/>
        <v>0</v>
      </c>
      <c r="M155" s="286">
        <f t="shared" si="109"/>
        <v>9904978</v>
      </c>
      <c r="N155" s="286">
        <f t="shared" si="109"/>
        <v>9904978</v>
      </c>
      <c r="O155" s="359">
        <f t="shared" si="83"/>
        <v>0</v>
      </c>
    </row>
    <row r="156" spans="1:15" x14ac:dyDescent="0.3">
      <c r="A156" s="176" t="s">
        <v>206</v>
      </c>
      <c r="B156" s="81">
        <v>926</v>
      </c>
      <c r="C156" s="265" t="s">
        <v>20</v>
      </c>
      <c r="D156" s="267" t="s">
        <v>10</v>
      </c>
      <c r="E156" s="266" t="s">
        <v>137</v>
      </c>
      <c r="F156" s="267" t="s">
        <v>8</v>
      </c>
      <c r="G156" s="286">
        <f>SUM(G157+G160)</f>
        <v>10643240</v>
      </c>
      <c r="H156" s="286">
        <f>SUM(H157+H160)</f>
        <v>10693240</v>
      </c>
      <c r="I156" s="248">
        <f t="shared" si="80"/>
        <v>50000</v>
      </c>
      <c r="J156" s="286">
        <f t="shared" ref="J156:M156" si="110">SUM(J157+J160)</f>
        <v>9404978</v>
      </c>
      <c r="K156" s="286">
        <f t="shared" ref="K156" si="111">SUM(K157+K160)</f>
        <v>9404978</v>
      </c>
      <c r="L156" s="248">
        <f t="shared" si="82"/>
        <v>0</v>
      </c>
      <c r="M156" s="286">
        <f t="shared" si="110"/>
        <v>9904978</v>
      </c>
      <c r="N156" s="286">
        <f t="shared" ref="N156" si="112">SUM(N157+N160)</f>
        <v>9904978</v>
      </c>
      <c r="O156" s="359">
        <f t="shared" si="83"/>
        <v>0</v>
      </c>
    </row>
    <row r="157" spans="1:15" x14ac:dyDescent="0.3">
      <c r="A157" s="39" t="s">
        <v>256</v>
      </c>
      <c r="B157" s="90">
        <v>926</v>
      </c>
      <c r="C157" s="173" t="s">
        <v>20</v>
      </c>
      <c r="D157" s="175" t="s">
        <v>10</v>
      </c>
      <c r="E157" s="181" t="s">
        <v>257</v>
      </c>
      <c r="F157" s="173" t="s">
        <v>8</v>
      </c>
      <c r="G157" s="264">
        <f t="shared" ref="G157:N158" si="113">SUM(G158)</f>
        <v>10619240</v>
      </c>
      <c r="H157" s="264">
        <f t="shared" si="113"/>
        <v>10669240</v>
      </c>
      <c r="I157" s="288">
        <f t="shared" si="80"/>
        <v>50000</v>
      </c>
      <c r="J157" s="264">
        <f t="shared" si="113"/>
        <v>9380978</v>
      </c>
      <c r="K157" s="264">
        <f t="shared" si="113"/>
        <v>9380978</v>
      </c>
      <c r="L157" s="248">
        <f t="shared" si="82"/>
        <v>0</v>
      </c>
      <c r="M157" s="264">
        <f t="shared" si="113"/>
        <v>9880978</v>
      </c>
      <c r="N157" s="264">
        <f t="shared" si="113"/>
        <v>9880978</v>
      </c>
      <c r="O157" s="359">
        <f t="shared" si="83"/>
        <v>0</v>
      </c>
    </row>
    <row r="158" spans="1:15" ht="21.6" x14ac:dyDescent="0.3">
      <c r="A158" s="37" t="s">
        <v>16</v>
      </c>
      <c r="B158" s="90">
        <v>926</v>
      </c>
      <c r="C158" s="173" t="s">
        <v>20</v>
      </c>
      <c r="D158" s="175" t="s">
        <v>10</v>
      </c>
      <c r="E158" s="181" t="s">
        <v>257</v>
      </c>
      <c r="F158" s="173" t="s">
        <v>17</v>
      </c>
      <c r="G158" s="264">
        <f t="shared" si="113"/>
        <v>10619240</v>
      </c>
      <c r="H158" s="264">
        <f t="shared" si="113"/>
        <v>10669240</v>
      </c>
      <c r="I158" s="288">
        <f t="shared" si="80"/>
        <v>50000</v>
      </c>
      <c r="J158" s="264">
        <f t="shared" si="113"/>
        <v>9380978</v>
      </c>
      <c r="K158" s="264">
        <f t="shared" si="113"/>
        <v>9380978</v>
      </c>
      <c r="L158" s="248">
        <f t="shared" si="82"/>
        <v>0</v>
      </c>
      <c r="M158" s="264">
        <f t="shared" si="113"/>
        <v>9880978</v>
      </c>
      <c r="N158" s="264">
        <f t="shared" si="113"/>
        <v>9880978</v>
      </c>
      <c r="O158" s="359">
        <f t="shared" si="83"/>
        <v>0</v>
      </c>
    </row>
    <row r="159" spans="1:15" x14ac:dyDescent="0.3">
      <c r="A159" s="178" t="s">
        <v>178</v>
      </c>
      <c r="B159" s="90">
        <v>926</v>
      </c>
      <c r="C159" s="173" t="s">
        <v>20</v>
      </c>
      <c r="D159" s="175" t="s">
        <v>10</v>
      </c>
      <c r="E159" s="181" t="s">
        <v>257</v>
      </c>
      <c r="F159" s="173" t="s">
        <v>177</v>
      </c>
      <c r="G159" s="264">
        <v>10619240</v>
      </c>
      <c r="H159" s="264">
        <v>10669240</v>
      </c>
      <c r="I159" s="288">
        <f t="shared" si="80"/>
        <v>50000</v>
      </c>
      <c r="J159" s="264">
        <v>9380978</v>
      </c>
      <c r="K159" s="264">
        <v>9380978</v>
      </c>
      <c r="L159" s="248">
        <f t="shared" si="82"/>
        <v>0</v>
      </c>
      <c r="M159" s="264">
        <v>9880978</v>
      </c>
      <c r="N159" s="264">
        <v>9880978</v>
      </c>
      <c r="O159" s="359">
        <f t="shared" si="83"/>
        <v>0</v>
      </c>
    </row>
    <row r="160" spans="1:15" ht="66.599999999999994" x14ac:dyDescent="0.3">
      <c r="A160" s="38" t="s">
        <v>24</v>
      </c>
      <c r="B160" s="90">
        <v>926</v>
      </c>
      <c r="C160" s="173" t="s">
        <v>20</v>
      </c>
      <c r="D160" s="175" t="s">
        <v>10</v>
      </c>
      <c r="E160" s="181" t="s">
        <v>144</v>
      </c>
      <c r="F160" s="180" t="s">
        <v>8</v>
      </c>
      <c r="G160" s="264">
        <f t="shared" ref="G160:N161" si="114">SUM(G161)</f>
        <v>24000</v>
      </c>
      <c r="H160" s="264">
        <f t="shared" si="114"/>
        <v>24000</v>
      </c>
      <c r="I160" s="248">
        <f t="shared" si="80"/>
        <v>0</v>
      </c>
      <c r="J160" s="264">
        <f t="shared" si="114"/>
        <v>24000</v>
      </c>
      <c r="K160" s="264">
        <f t="shared" si="114"/>
        <v>24000</v>
      </c>
      <c r="L160" s="248">
        <f t="shared" si="82"/>
        <v>0</v>
      </c>
      <c r="M160" s="264">
        <f t="shared" si="114"/>
        <v>24000</v>
      </c>
      <c r="N160" s="264">
        <f t="shared" si="114"/>
        <v>24000</v>
      </c>
      <c r="O160" s="359">
        <f t="shared" si="83"/>
        <v>0</v>
      </c>
    </row>
    <row r="161" spans="1:15" ht="21.6" x14ac:dyDescent="0.3">
      <c r="A161" s="37" t="s">
        <v>16</v>
      </c>
      <c r="B161" s="90">
        <v>926</v>
      </c>
      <c r="C161" s="173" t="s">
        <v>20</v>
      </c>
      <c r="D161" s="175" t="s">
        <v>10</v>
      </c>
      <c r="E161" s="181" t="s">
        <v>144</v>
      </c>
      <c r="F161" s="173" t="s">
        <v>17</v>
      </c>
      <c r="G161" s="264">
        <f t="shared" si="114"/>
        <v>24000</v>
      </c>
      <c r="H161" s="264">
        <f t="shared" si="114"/>
        <v>24000</v>
      </c>
      <c r="I161" s="248">
        <f t="shared" si="80"/>
        <v>0</v>
      </c>
      <c r="J161" s="264">
        <f t="shared" si="114"/>
        <v>24000</v>
      </c>
      <c r="K161" s="264">
        <f t="shared" si="114"/>
        <v>24000</v>
      </c>
      <c r="L161" s="248">
        <f t="shared" si="82"/>
        <v>0</v>
      </c>
      <c r="M161" s="264">
        <f t="shared" si="114"/>
        <v>24000</v>
      </c>
      <c r="N161" s="264">
        <f t="shared" si="114"/>
        <v>24000</v>
      </c>
      <c r="O161" s="359">
        <f t="shared" si="83"/>
        <v>0</v>
      </c>
    </row>
    <row r="162" spans="1:15" x14ac:dyDescent="0.3">
      <c r="A162" s="178" t="s">
        <v>178</v>
      </c>
      <c r="B162" s="90">
        <v>926</v>
      </c>
      <c r="C162" s="173" t="s">
        <v>20</v>
      </c>
      <c r="D162" s="175" t="s">
        <v>10</v>
      </c>
      <c r="E162" s="181" t="s">
        <v>144</v>
      </c>
      <c r="F162" s="173" t="s">
        <v>177</v>
      </c>
      <c r="G162" s="264">
        <v>24000</v>
      </c>
      <c r="H162" s="264">
        <v>24000</v>
      </c>
      <c r="I162" s="248">
        <f t="shared" si="80"/>
        <v>0</v>
      </c>
      <c r="J162" s="264">
        <v>24000</v>
      </c>
      <c r="K162" s="264">
        <v>24000</v>
      </c>
      <c r="L162" s="248">
        <f t="shared" si="82"/>
        <v>0</v>
      </c>
      <c r="M162" s="264">
        <v>24000</v>
      </c>
      <c r="N162" s="264">
        <v>24000</v>
      </c>
      <c r="O162" s="359">
        <f t="shared" si="83"/>
        <v>0</v>
      </c>
    </row>
    <row r="163" spans="1:15" ht="17.399999999999999" x14ac:dyDescent="0.3">
      <c r="A163" s="43" t="s">
        <v>211</v>
      </c>
      <c r="B163" s="201" t="s">
        <v>73</v>
      </c>
      <c r="C163" s="201" t="s">
        <v>66</v>
      </c>
      <c r="D163" s="205" t="s">
        <v>7</v>
      </c>
      <c r="E163" s="204" t="s">
        <v>137</v>
      </c>
      <c r="F163" s="204" t="s">
        <v>8</v>
      </c>
      <c r="G163" s="286">
        <f>SUM(G164+G193+G186)</f>
        <v>52815694</v>
      </c>
      <c r="H163" s="286">
        <f>SUM(H164+H193+H186)</f>
        <v>53606694</v>
      </c>
      <c r="I163" s="248">
        <f t="shared" si="80"/>
        <v>791000</v>
      </c>
      <c r="J163" s="286">
        <f t="shared" ref="J163:M163" si="115">SUM(J164+J193+J186)</f>
        <v>46816249</v>
      </c>
      <c r="K163" s="286">
        <f t="shared" ref="K163" si="116">SUM(K164+K193+K186)</f>
        <v>46816249</v>
      </c>
      <c r="L163" s="248">
        <f t="shared" si="82"/>
        <v>0</v>
      </c>
      <c r="M163" s="286">
        <f t="shared" si="115"/>
        <v>47354049</v>
      </c>
      <c r="N163" s="286">
        <f t="shared" ref="N163" si="117">SUM(N164+N193+N186)</f>
        <v>47354049</v>
      </c>
      <c r="O163" s="359">
        <f t="shared" si="83"/>
        <v>0</v>
      </c>
    </row>
    <row r="164" spans="1:15" x14ac:dyDescent="0.3">
      <c r="A164" s="36" t="s">
        <v>67</v>
      </c>
      <c r="B164" s="81">
        <v>926</v>
      </c>
      <c r="C164" s="265" t="s">
        <v>66</v>
      </c>
      <c r="D164" s="267" t="s">
        <v>22</v>
      </c>
      <c r="E164" s="266" t="s">
        <v>137</v>
      </c>
      <c r="F164" s="267" t="s">
        <v>8</v>
      </c>
      <c r="G164" s="286">
        <f>SUM(G165+G171+G174+G168+G180+G183+G177)</f>
        <v>38491171</v>
      </c>
      <c r="H164" s="286">
        <f t="shared" ref="H164:I164" si="118">SUM(H165+H171+H174+H168+H180+H183+H177)</f>
        <v>39132171</v>
      </c>
      <c r="I164" s="286">
        <f t="shared" si="118"/>
        <v>641000</v>
      </c>
      <c r="J164" s="286">
        <f t="shared" ref="J164:O164" si="119">SUM(J165+J171+J174+J168+J180+J183)</f>
        <v>35101940</v>
      </c>
      <c r="K164" s="286">
        <f t="shared" si="119"/>
        <v>35101940</v>
      </c>
      <c r="L164" s="286">
        <f t="shared" si="119"/>
        <v>0</v>
      </c>
      <c r="M164" s="286">
        <f t="shared" si="119"/>
        <v>35739740</v>
      </c>
      <c r="N164" s="286">
        <f t="shared" si="119"/>
        <v>35739740</v>
      </c>
      <c r="O164" s="286">
        <f t="shared" si="119"/>
        <v>0</v>
      </c>
    </row>
    <row r="165" spans="1:15" x14ac:dyDescent="0.3">
      <c r="A165" s="39" t="s">
        <v>75</v>
      </c>
      <c r="B165" s="116">
        <v>926</v>
      </c>
      <c r="C165" s="201" t="s">
        <v>66</v>
      </c>
      <c r="D165" s="205" t="s">
        <v>22</v>
      </c>
      <c r="E165" s="202" t="s">
        <v>259</v>
      </c>
      <c r="F165" s="205" t="s">
        <v>8</v>
      </c>
      <c r="G165" s="286">
        <f t="shared" ref="G165:N166" si="120">SUM(G166)</f>
        <v>12149599</v>
      </c>
      <c r="H165" s="286">
        <f t="shared" si="120"/>
        <v>11969599</v>
      </c>
      <c r="I165" s="248">
        <f t="shared" si="80"/>
        <v>-180000</v>
      </c>
      <c r="J165" s="286">
        <f t="shared" si="120"/>
        <v>17242381</v>
      </c>
      <c r="K165" s="286">
        <f t="shared" si="120"/>
        <v>17242381</v>
      </c>
      <c r="L165" s="248">
        <f t="shared" si="82"/>
        <v>0</v>
      </c>
      <c r="M165" s="286">
        <f t="shared" si="120"/>
        <v>17238181</v>
      </c>
      <c r="N165" s="286">
        <f t="shared" si="120"/>
        <v>17238181</v>
      </c>
      <c r="O165" s="359">
        <f t="shared" si="83"/>
        <v>0</v>
      </c>
    </row>
    <row r="166" spans="1:15" ht="21.6" x14ac:dyDescent="0.3">
      <c r="A166" s="37" t="s">
        <v>16</v>
      </c>
      <c r="B166" s="90">
        <v>926</v>
      </c>
      <c r="C166" s="173" t="s">
        <v>66</v>
      </c>
      <c r="D166" s="175" t="s">
        <v>22</v>
      </c>
      <c r="E166" s="218" t="s">
        <v>259</v>
      </c>
      <c r="F166" s="173" t="s">
        <v>17</v>
      </c>
      <c r="G166" s="264">
        <f t="shared" si="120"/>
        <v>12149599</v>
      </c>
      <c r="H166" s="264">
        <f t="shared" si="120"/>
        <v>11969599</v>
      </c>
      <c r="I166" s="288">
        <f t="shared" si="80"/>
        <v>-180000</v>
      </c>
      <c r="J166" s="264">
        <f t="shared" si="120"/>
        <v>17242381</v>
      </c>
      <c r="K166" s="264">
        <f t="shared" si="120"/>
        <v>17242381</v>
      </c>
      <c r="L166" s="248">
        <f t="shared" si="82"/>
        <v>0</v>
      </c>
      <c r="M166" s="264">
        <f t="shared" si="120"/>
        <v>17238181</v>
      </c>
      <c r="N166" s="264">
        <f t="shared" si="120"/>
        <v>17238181</v>
      </c>
      <c r="O166" s="359">
        <f t="shared" si="83"/>
        <v>0</v>
      </c>
    </row>
    <row r="167" spans="1:15" x14ac:dyDescent="0.3">
      <c r="A167" s="178" t="s">
        <v>178</v>
      </c>
      <c r="B167" s="90">
        <v>926</v>
      </c>
      <c r="C167" s="173" t="s">
        <v>66</v>
      </c>
      <c r="D167" s="175" t="s">
        <v>22</v>
      </c>
      <c r="E167" s="218" t="s">
        <v>259</v>
      </c>
      <c r="F167" s="173" t="s">
        <v>177</v>
      </c>
      <c r="G167" s="264">
        <v>12149599</v>
      </c>
      <c r="H167" s="264">
        <v>11969599</v>
      </c>
      <c r="I167" s="288">
        <f t="shared" si="80"/>
        <v>-180000</v>
      </c>
      <c r="J167" s="264">
        <v>17242381</v>
      </c>
      <c r="K167" s="264">
        <v>17242381</v>
      </c>
      <c r="L167" s="248">
        <f t="shared" si="82"/>
        <v>0</v>
      </c>
      <c r="M167" s="264">
        <v>17238181</v>
      </c>
      <c r="N167" s="264">
        <v>17238181</v>
      </c>
      <c r="O167" s="359">
        <f t="shared" si="83"/>
        <v>0</v>
      </c>
    </row>
    <row r="168" spans="1:15" ht="79.8" x14ac:dyDescent="0.3">
      <c r="A168" s="184" t="s">
        <v>260</v>
      </c>
      <c r="B168" s="116">
        <v>926</v>
      </c>
      <c r="C168" s="201" t="s">
        <v>66</v>
      </c>
      <c r="D168" s="205" t="s">
        <v>22</v>
      </c>
      <c r="E168" s="202" t="s">
        <v>261</v>
      </c>
      <c r="F168" s="205" t="s">
        <v>8</v>
      </c>
      <c r="G168" s="304">
        <f>SUM(G170)</f>
        <v>4762000</v>
      </c>
      <c r="H168" s="304">
        <f>SUM(H170)</f>
        <v>4947000</v>
      </c>
      <c r="I168" s="248">
        <f t="shared" si="80"/>
        <v>185000</v>
      </c>
      <c r="J168" s="304">
        <f t="shared" ref="J168:M168" si="121">SUM(J170)</f>
        <v>0</v>
      </c>
      <c r="K168" s="304">
        <f t="shared" ref="K168" si="122">SUM(K170)</f>
        <v>0</v>
      </c>
      <c r="L168" s="248">
        <f t="shared" si="82"/>
        <v>0</v>
      </c>
      <c r="M168" s="304">
        <f t="shared" si="121"/>
        <v>0</v>
      </c>
      <c r="N168" s="304">
        <f t="shared" ref="N168" si="123">SUM(N170)</f>
        <v>0</v>
      </c>
      <c r="O168" s="359">
        <f t="shared" si="83"/>
        <v>0</v>
      </c>
    </row>
    <row r="169" spans="1:15" ht="21.6" x14ac:dyDescent="0.3">
      <c r="A169" s="177" t="s">
        <v>16</v>
      </c>
      <c r="B169" s="90">
        <v>926</v>
      </c>
      <c r="C169" s="173" t="s">
        <v>66</v>
      </c>
      <c r="D169" s="175" t="s">
        <v>22</v>
      </c>
      <c r="E169" s="218" t="s">
        <v>261</v>
      </c>
      <c r="F169" s="173" t="s">
        <v>17</v>
      </c>
      <c r="G169" s="264">
        <f>SUM(G170)</f>
        <v>4762000</v>
      </c>
      <c r="H169" s="264">
        <f>SUM(H170)</f>
        <v>4947000</v>
      </c>
      <c r="I169" s="288">
        <f t="shared" si="80"/>
        <v>185000</v>
      </c>
      <c r="J169" s="264">
        <f t="shared" ref="J169:N169" si="124">SUM(J170)</f>
        <v>0</v>
      </c>
      <c r="K169" s="264">
        <f t="shared" si="124"/>
        <v>0</v>
      </c>
      <c r="L169" s="248">
        <f t="shared" si="82"/>
        <v>0</v>
      </c>
      <c r="M169" s="264">
        <f t="shared" si="124"/>
        <v>0</v>
      </c>
      <c r="N169" s="264">
        <f t="shared" si="124"/>
        <v>0</v>
      </c>
      <c r="O169" s="359">
        <f t="shared" si="83"/>
        <v>0</v>
      </c>
    </row>
    <row r="170" spans="1:15" x14ac:dyDescent="0.3">
      <c r="A170" s="178" t="s">
        <v>178</v>
      </c>
      <c r="B170" s="90">
        <v>926</v>
      </c>
      <c r="C170" s="173" t="s">
        <v>66</v>
      </c>
      <c r="D170" s="175" t="s">
        <v>22</v>
      </c>
      <c r="E170" s="218" t="s">
        <v>261</v>
      </c>
      <c r="F170" s="173" t="s">
        <v>177</v>
      </c>
      <c r="G170" s="264">
        <v>4762000</v>
      </c>
      <c r="H170" s="264">
        <v>4947000</v>
      </c>
      <c r="I170" s="288">
        <f t="shared" si="80"/>
        <v>185000</v>
      </c>
      <c r="J170" s="264"/>
      <c r="K170" s="264"/>
      <c r="L170" s="248">
        <f t="shared" si="82"/>
        <v>0</v>
      </c>
      <c r="M170" s="264"/>
      <c r="N170" s="264"/>
      <c r="O170" s="359">
        <f t="shared" si="83"/>
        <v>0</v>
      </c>
    </row>
    <row r="171" spans="1:15" x14ac:dyDescent="0.3">
      <c r="A171" s="39" t="s">
        <v>262</v>
      </c>
      <c r="B171" s="116">
        <v>926</v>
      </c>
      <c r="C171" s="201" t="s">
        <v>66</v>
      </c>
      <c r="D171" s="205" t="s">
        <v>22</v>
      </c>
      <c r="E171" s="202" t="s">
        <v>263</v>
      </c>
      <c r="F171" s="205" t="s">
        <v>8</v>
      </c>
      <c r="G171" s="304">
        <f t="shared" ref="G171:N172" si="125">SUM(G172)</f>
        <v>19737559</v>
      </c>
      <c r="H171" s="304">
        <f t="shared" si="125"/>
        <v>20373559</v>
      </c>
      <c r="I171" s="248">
        <f t="shared" si="80"/>
        <v>636000</v>
      </c>
      <c r="J171" s="304">
        <f t="shared" si="125"/>
        <v>17754619</v>
      </c>
      <c r="K171" s="304">
        <f t="shared" si="125"/>
        <v>17754619</v>
      </c>
      <c r="L171" s="248">
        <f t="shared" si="82"/>
        <v>0</v>
      </c>
      <c r="M171" s="304">
        <f t="shared" si="125"/>
        <v>18396619</v>
      </c>
      <c r="N171" s="304">
        <f t="shared" si="125"/>
        <v>18396619</v>
      </c>
      <c r="O171" s="359">
        <f t="shared" si="83"/>
        <v>0</v>
      </c>
    </row>
    <row r="172" spans="1:15" ht="21.6" x14ac:dyDescent="0.3">
      <c r="A172" s="37" t="s">
        <v>16</v>
      </c>
      <c r="B172" s="90">
        <v>926</v>
      </c>
      <c r="C172" s="173" t="s">
        <v>66</v>
      </c>
      <c r="D172" s="175" t="s">
        <v>22</v>
      </c>
      <c r="E172" s="218" t="s">
        <v>263</v>
      </c>
      <c r="F172" s="173" t="s">
        <v>17</v>
      </c>
      <c r="G172" s="264">
        <f t="shared" si="125"/>
        <v>19737559</v>
      </c>
      <c r="H172" s="264">
        <f t="shared" si="125"/>
        <v>20373559</v>
      </c>
      <c r="I172" s="288">
        <f t="shared" si="80"/>
        <v>636000</v>
      </c>
      <c r="J172" s="264">
        <f t="shared" si="125"/>
        <v>17754619</v>
      </c>
      <c r="K172" s="264">
        <f t="shared" si="125"/>
        <v>17754619</v>
      </c>
      <c r="L172" s="248">
        <f t="shared" si="82"/>
        <v>0</v>
      </c>
      <c r="M172" s="264">
        <f t="shared" si="125"/>
        <v>18396619</v>
      </c>
      <c r="N172" s="264">
        <f t="shared" si="125"/>
        <v>18396619</v>
      </c>
      <c r="O172" s="359">
        <f t="shared" si="83"/>
        <v>0</v>
      </c>
    </row>
    <row r="173" spans="1:15" x14ac:dyDescent="0.3">
      <c r="A173" s="178" t="s">
        <v>178</v>
      </c>
      <c r="B173" s="90">
        <v>926</v>
      </c>
      <c r="C173" s="173" t="s">
        <v>66</v>
      </c>
      <c r="D173" s="175" t="s">
        <v>22</v>
      </c>
      <c r="E173" s="218" t="s">
        <v>263</v>
      </c>
      <c r="F173" s="173" t="s">
        <v>177</v>
      </c>
      <c r="G173" s="264">
        <v>19737559</v>
      </c>
      <c r="H173" s="264">
        <v>20373559</v>
      </c>
      <c r="I173" s="288">
        <f t="shared" si="80"/>
        <v>636000</v>
      </c>
      <c r="J173" s="264">
        <v>17754619</v>
      </c>
      <c r="K173" s="264">
        <v>17754619</v>
      </c>
      <c r="L173" s="248">
        <f t="shared" si="82"/>
        <v>0</v>
      </c>
      <c r="M173" s="264">
        <v>18396619</v>
      </c>
      <c r="N173" s="264">
        <v>18396619</v>
      </c>
      <c r="O173" s="359">
        <f t="shared" si="83"/>
        <v>0</v>
      </c>
    </row>
    <row r="174" spans="1:15" ht="58.2" x14ac:dyDescent="0.3">
      <c r="A174" s="89" t="s">
        <v>68</v>
      </c>
      <c r="B174" s="116">
        <v>926</v>
      </c>
      <c r="C174" s="201" t="s">
        <v>66</v>
      </c>
      <c r="D174" s="205" t="s">
        <v>22</v>
      </c>
      <c r="E174" s="202" t="s">
        <v>145</v>
      </c>
      <c r="F174" s="205" t="s">
        <v>8</v>
      </c>
      <c r="G174" s="286">
        <f t="shared" ref="G174:N184" si="126">SUM(G175)</f>
        <v>98580</v>
      </c>
      <c r="H174" s="286">
        <f t="shared" si="126"/>
        <v>98580</v>
      </c>
      <c r="I174" s="248">
        <f t="shared" si="80"/>
        <v>0</v>
      </c>
      <c r="J174" s="286">
        <f t="shared" si="126"/>
        <v>104940</v>
      </c>
      <c r="K174" s="286">
        <f t="shared" si="126"/>
        <v>104940</v>
      </c>
      <c r="L174" s="248">
        <f t="shared" si="82"/>
        <v>0</v>
      </c>
      <c r="M174" s="286">
        <f t="shared" si="126"/>
        <v>104940</v>
      </c>
      <c r="N174" s="286">
        <f t="shared" si="126"/>
        <v>104940</v>
      </c>
      <c r="O174" s="359">
        <f t="shared" si="83"/>
        <v>0</v>
      </c>
    </row>
    <row r="175" spans="1:15" ht="21.6" x14ac:dyDescent="0.3">
      <c r="A175" s="83" t="s">
        <v>16</v>
      </c>
      <c r="B175" s="90">
        <v>926</v>
      </c>
      <c r="C175" s="173" t="s">
        <v>66</v>
      </c>
      <c r="D175" s="175" t="s">
        <v>22</v>
      </c>
      <c r="E175" s="218" t="s">
        <v>145</v>
      </c>
      <c r="F175" s="173" t="s">
        <v>17</v>
      </c>
      <c r="G175" s="287">
        <f t="shared" si="126"/>
        <v>98580</v>
      </c>
      <c r="H175" s="287">
        <f t="shared" si="126"/>
        <v>98580</v>
      </c>
      <c r="I175" s="288">
        <f t="shared" si="80"/>
        <v>0</v>
      </c>
      <c r="J175" s="287">
        <f t="shared" si="126"/>
        <v>104940</v>
      </c>
      <c r="K175" s="287">
        <f t="shared" si="126"/>
        <v>104940</v>
      </c>
      <c r="L175" s="248">
        <f t="shared" si="82"/>
        <v>0</v>
      </c>
      <c r="M175" s="287">
        <f t="shared" si="126"/>
        <v>104940</v>
      </c>
      <c r="N175" s="287">
        <f t="shared" si="126"/>
        <v>104940</v>
      </c>
      <c r="O175" s="359">
        <f t="shared" si="83"/>
        <v>0</v>
      </c>
    </row>
    <row r="176" spans="1:15" x14ac:dyDescent="0.3">
      <c r="A176" s="178" t="s">
        <v>178</v>
      </c>
      <c r="B176" s="90">
        <v>926</v>
      </c>
      <c r="C176" s="173" t="s">
        <v>66</v>
      </c>
      <c r="D176" s="175" t="s">
        <v>22</v>
      </c>
      <c r="E176" s="218" t="s">
        <v>145</v>
      </c>
      <c r="F176" s="173" t="s">
        <v>177</v>
      </c>
      <c r="G176" s="264">
        <v>98580</v>
      </c>
      <c r="H176" s="264">
        <v>98580</v>
      </c>
      <c r="I176" s="288">
        <f t="shared" si="80"/>
        <v>0</v>
      </c>
      <c r="J176" s="264">
        <v>104940</v>
      </c>
      <c r="K176" s="264">
        <v>104940</v>
      </c>
      <c r="L176" s="248">
        <f t="shared" si="82"/>
        <v>0</v>
      </c>
      <c r="M176" s="264">
        <v>104940</v>
      </c>
      <c r="N176" s="264">
        <v>104940</v>
      </c>
      <c r="O176" s="359">
        <f t="shared" si="83"/>
        <v>0</v>
      </c>
    </row>
    <row r="177" spans="1:15" ht="35.4" x14ac:dyDescent="0.3">
      <c r="A177" s="215" t="s">
        <v>396</v>
      </c>
      <c r="B177" s="116">
        <v>926</v>
      </c>
      <c r="C177" s="201" t="s">
        <v>66</v>
      </c>
      <c r="D177" s="205" t="s">
        <v>22</v>
      </c>
      <c r="E177" s="202" t="s">
        <v>372</v>
      </c>
      <c r="F177" s="205" t="s">
        <v>8</v>
      </c>
      <c r="G177" s="286">
        <f t="shared" si="126"/>
        <v>1562500</v>
      </c>
      <c r="H177" s="286">
        <f t="shared" si="126"/>
        <v>1562500</v>
      </c>
      <c r="I177" s="248">
        <f t="shared" si="80"/>
        <v>0</v>
      </c>
      <c r="J177" s="286">
        <f t="shared" si="126"/>
        <v>0</v>
      </c>
      <c r="K177" s="264"/>
      <c r="L177" s="248"/>
      <c r="M177" s="264"/>
      <c r="N177" s="264"/>
      <c r="O177" s="359"/>
    </row>
    <row r="178" spans="1:15" ht="21.6" x14ac:dyDescent="0.3">
      <c r="A178" s="177" t="s">
        <v>16</v>
      </c>
      <c r="B178" s="90">
        <v>926</v>
      </c>
      <c r="C178" s="173" t="s">
        <v>66</v>
      </c>
      <c r="D178" s="175" t="s">
        <v>22</v>
      </c>
      <c r="E178" s="218" t="s">
        <v>372</v>
      </c>
      <c r="F178" s="173" t="s">
        <v>17</v>
      </c>
      <c r="G178" s="287">
        <f t="shared" si="126"/>
        <v>1562500</v>
      </c>
      <c r="H178" s="287">
        <f t="shared" si="126"/>
        <v>1562500</v>
      </c>
      <c r="I178" s="288">
        <f t="shared" si="80"/>
        <v>0</v>
      </c>
      <c r="J178" s="287">
        <f t="shared" si="126"/>
        <v>0</v>
      </c>
      <c r="K178" s="264"/>
      <c r="L178" s="248"/>
      <c r="M178" s="264"/>
      <c r="N178" s="264"/>
      <c r="O178" s="359"/>
    </row>
    <row r="179" spans="1:15" x14ac:dyDescent="0.3">
      <c r="A179" s="178" t="s">
        <v>178</v>
      </c>
      <c r="B179" s="90">
        <v>926</v>
      </c>
      <c r="C179" s="173" t="s">
        <v>66</v>
      </c>
      <c r="D179" s="175" t="s">
        <v>22</v>
      </c>
      <c r="E179" s="218" t="s">
        <v>372</v>
      </c>
      <c r="F179" s="173" t="s">
        <v>177</v>
      </c>
      <c r="G179" s="264">
        <v>1562500</v>
      </c>
      <c r="H179" s="264">
        <v>1562500</v>
      </c>
      <c r="I179" s="288">
        <f t="shared" si="80"/>
        <v>0</v>
      </c>
      <c r="J179" s="264">
        <v>0</v>
      </c>
      <c r="K179" s="264"/>
      <c r="L179" s="248"/>
      <c r="M179" s="264"/>
      <c r="N179" s="264"/>
      <c r="O179" s="359"/>
    </row>
    <row r="180" spans="1:15" x14ac:dyDescent="0.3">
      <c r="A180" s="215" t="s">
        <v>393</v>
      </c>
      <c r="B180" s="116">
        <v>926</v>
      </c>
      <c r="C180" s="201" t="s">
        <v>66</v>
      </c>
      <c r="D180" s="205" t="s">
        <v>22</v>
      </c>
      <c r="E180" s="202" t="s">
        <v>364</v>
      </c>
      <c r="F180" s="205" t="s">
        <v>8</v>
      </c>
      <c r="G180" s="286">
        <f t="shared" si="126"/>
        <v>180933</v>
      </c>
      <c r="H180" s="286">
        <f t="shared" si="126"/>
        <v>180933</v>
      </c>
      <c r="I180" s="248">
        <f t="shared" ref="I180:I182" si="127">SUM(H180-G180)</f>
        <v>0</v>
      </c>
      <c r="J180" s="286">
        <f t="shared" si="126"/>
        <v>0</v>
      </c>
      <c r="K180" s="286">
        <f t="shared" si="126"/>
        <v>0</v>
      </c>
      <c r="L180" s="248">
        <f t="shared" ref="L180:L182" si="128">K180-J180</f>
        <v>0</v>
      </c>
      <c r="M180" s="286">
        <f t="shared" si="126"/>
        <v>0</v>
      </c>
      <c r="N180" s="286">
        <f t="shared" si="126"/>
        <v>0</v>
      </c>
      <c r="O180" s="359">
        <f t="shared" ref="O180:O182" si="129">SUM(N180-M180)</f>
        <v>0</v>
      </c>
    </row>
    <row r="181" spans="1:15" ht="21.6" x14ac:dyDescent="0.3">
      <c r="A181" s="177" t="s">
        <v>16</v>
      </c>
      <c r="B181" s="90">
        <v>926</v>
      </c>
      <c r="C181" s="173" t="s">
        <v>66</v>
      </c>
      <c r="D181" s="175" t="s">
        <v>22</v>
      </c>
      <c r="E181" s="218" t="s">
        <v>364</v>
      </c>
      <c r="F181" s="173" t="s">
        <v>17</v>
      </c>
      <c r="G181" s="287">
        <f t="shared" si="126"/>
        <v>180933</v>
      </c>
      <c r="H181" s="287">
        <f t="shared" si="126"/>
        <v>180933</v>
      </c>
      <c r="I181" s="288">
        <f t="shared" si="127"/>
        <v>0</v>
      </c>
      <c r="J181" s="287">
        <f t="shared" si="126"/>
        <v>0</v>
      </c>
      <c r="K181" s="287">
        <f t="shared" si="126"/>
        <v>0</v>
      </c>
      <c r="L181" s="248">
        <f t="shared" si="128"/>
        <v>0</v>
      </c>
      <c r="M181" s="287">
        <f t="shared" si="126"/>
        <v>0</v>
      </c>
      <c r="N181" s="287">
        <f t="shared" si="126"/>
        <v>0</v>
      </c>
      <c r="O181" s="359">
        <f t="shared" si="129"/>
        <v>0</v>
      </c>
    </row>
    <row r="182" spans="1:15" x14ac:dyDescent="0.3">
      <c r="A182" s="178" t="s">
        <v>178</v>
      </c>
      <c r="B182" s="90">
        <v>926</v>
      </c>
      <c r="C182" s="173" t="s">
        <v>66</v>
      </c>
      <c r="D182" s="175" t="s">
        <v>22</v>
      </c>
      <c r="E182" s="218" t="s">
        <v>364</v>
      </c>
      <c r="F182" s="173" t="s">
        <v>177</v>
      </c>
      <c r="G182" s="264">
        <v>180933</v>
      </c>
      <c r="H182" s="264">
        <v>180933</v>
      </c>
      <c r="I182" s="288">
        <f t="shared" si="127"/>
        <v>0</v>
      </c>
      <c r="J182" s="264">
        <v>0</v>
      </c>
      <c r="K182" s="264">
        <v>0</v>
      </c>
      <c r="L182" s="248">
        <f t="shared" si="128"/>
        <v>0</v>
      </c>
      <c r="M182" s="264">
        <v>0</v>
      </c>
      <c r="N182" s="264">
        <v>0</v>
      </c>
      <c r="O182" s="359">
        <f t="shared" si="129"/>
        <v>0</v>
      </c>
    </row>
    <row r="183" spans="1:15" ht="46.8" x14ac:dyDescent="0.3">
      <c r="A183" s="215" t="s">
        <v>414</v>
      </c>
      <c r="B183" s="116">
        <v>926</v>
      </c>
      <c r="C183" s="201" t="s">
        <v>66</v>
      </c>
      <c r="D183" s="205" t="s">
        <v>22</v>
      </c>
      <c r="E183" s="202" t="s">
        <v>365</v>
      </c>
      <c r="F183" s="205" t="s">
        <v>8</v>
      </c>
      <c r="G183" s="286">
        <f t="shared" si="126"/>
        <v>0</v>
      </c>
      <c r="H183" s="286">
        <f t="shared" si="126"/>
        <v>0</v>
      </c>
      <c r="I183" s="248">
        <f t="shared" ref="I183:I185" si="130">SUM(H183-G183)</f>
        <v>0</v>
      </c>
      <c r="J183" s="286">
        <f t="shared" si="126"/>
        <v>0</v>
      </c>
      <c r="K183" s="286">
        <f t="shared" si="126"/>
        <v>0</v>
      </c>
      <c r="L183" s="248">
        <f t="shared" ref="L183:L185" si="131">K183-J183</f>
        <v>0</v>
      </c>
      <c r="M183" s="286">
        <f t="shared" si="126"/>
        <v>0</v>
      </c>
      <c r="N183" s="286">
        <f t="shared" si="126"/>
        <v>0</v>
      </c>
      <c r="O183" s="359">
        <f t="shared" ref="O183:O185" si="132">SUM(N183-M183)</f>
        <v>0</v>
      </c>
    </row>
    <row r="184" spans="1:15" ht="21.6" x14ac:dyDescent="0.3">
      <c r="A184" s="177" t="s">
        <v>16</v>
      </c>
      <c r="B184" s="90">
        <v>926</v>
      </c>
      <c r="C184" s="173" t="s">
        <v>66</v>
      </c>
      <c r="D184" s="175" t="s">
        <v>22</v>
      </c>
      <c r="E184" s="218" t="s">
        <v>365</v>
      </c>
      <c r="F184" s="173" t="s">
        <v>17</v>
      </c>
      <c r="G184" s="287">
        <f t="shared" si="126"/>
        <v>0</v>
      </c>
      <c r="H184" s="287">
        <f t="shared" si="126"/>
        <v>0</v>
      </c>
      <c r="I184" s="288">
        <f t="shared" si="130"/>
        <v>0</v>
      </c>
      <c r="J184" s="287">
        <f t="shared" si="126"/>
        <v>0</v>
      </c>
      <c r="K184" s="287">
        <f t="shared" si="126"/>
        <v>0</v>
      </c>
      <c r="L184" s="248">
        <f t="shared" si="131"/>
        <v>0</v>
      </c>
      <c r="M184" s="287">
        <f t="shared" si="126"/>
        <v>0</v>
      </c>
      <c r="N184" s="287">
        <f t="shared" si="126"/>
        <v>0</v>
      </c>
      <c r="O184" s="359">
        <f t="shared" si="132"/>
        <v>0</v>
      </c>
    </row>
    <row r="185" spans="1:15" x14ac:dyDescent="0.3">
      <c r="A185" s="178" t="s">
        <v>178</v>
      </c>
      <c r="B185" s="90">
        <v>926</v>
      </c>
      <c r="C185" s="173" t="s">
        <v>66</v>
      </c>
      <c r="D185" s="175" t="s">
        <v>22</v>
      </c>
      <c r="E185" s="218" t="s">
        <v>365</v>
      </c>
      <c r="F185" s="173" t="s">
        <v>177</v>
      </c>
      <c r="G185" s="264">
        <v>0</v>
      </c>
      <c r="H185" s="264">
        <v>0</v>
      </c>
      <c r="I185" s="288">
        <f t="shared" si="130"/>
        <v>0</v>
      </c>
      <c r="J185" s="264">
        <v>0</v>
      </c>
      <c r="K185" s="264">
        <v>0</v>
      </c>
      <c r="L185" s="248">
        <f t="shared" si="131"/>
        <v>0</v>
      </c>
      <c r="M185" s="264">
        <v>0</v>
      </c>
      <c r="N185" s="264">
        <v>0</v>
      </c>
      <c r="O185" s="359">
        <f t="shared" si="132"/>
        <v>0</v>
      </c>
    </row>
    <row r="186" spans="1:15" x14ac:dyDescent="0.3">
      <c r="A186" s="172" t="s">
        <v>197</v>
      </c>
      <c r="B186" s="81">
        <v>926</v>
      </c>
      <c r="C186" s="265" t="s">
        <v>66</v>
      </c>
      <c r="D186" s="267" t="s">
        <v>26</v>
      </c>
      <c r="E186" s="266" t="s">
        <v>137</v>
      </c>
      <c r="F186" s="267" t="s">
        <v>8</v>
      </c>
      <c r="G186" s="304">
        <f>SUM(G187+G190)</f>
        <v>3451703</v>
      </c>
      <c r="H186" s="304">
        <f>SUM(H187+H190)</f>
        <v>3601703</v>
      </c>
      <c r="I186" s="248">
        <f t="shared" si="80"/>
        <v>150000</v>
      </c>
      <c r="J186" s="304">
        <f t="shared" ref="J186:M186" si="133">SUM(J187+J190)</f>
        <v>2551703</v>
      </c>
      <c r="K186" s="304">
        <f t="shared" ref="K186" si="134">SUM(K187+K190)</f>
        <v>2551703</v>
      </c>
      <c r="L186" s="248">
        <f t="shared" si="82"/>
        <v>0</v>
      </c>
      <c r="M186" s="304">
        <f t="shared" si="133"/>
        <v>2551703</v>
      </c>
      <c r="N186" s="304">
        <f t="shared" ref="N186" si="135">SUM(N187+N190)</f>
        <v>2551703</v>
      </c>
      <c r="O186" s="359">
        <f t="shared" si="83"/>
        <v>0</v>
      </c>
    </row>
    <row r="187" spans="1:15" x14ac:dyDescent="0.3">
      <c r="A187" s="184" t="s">
        <v>76</v>
      </c>
      <c r="B187" s="116">
        <v>926</v>
      </c>
      <c r="C187" s="201" t="s">
        <v>66</v>
      </c>
      <c r="D187" s="205" t="s">
        <v>26</v>
      </c>
      <c r="E187" s="202" t="s">
        <v>264</v>
      </c>
      <c r="F187" s="205" t="s">
        <v>8</v>
      </c>
      <c r="G187" s="304">
        <f>SUM(G188)</f>
        <v>2021703</v>
      </c>
      <c r="H187" s="304">
        <f>SUM(H188)</f>
        <v>2041703</v>
      </c>
      <c r="I187" s="248">
        <f t="shared" si="80"/>
        <v>20000</v>
      </c>
      <c r="J187" s="304">
        <f t="shared" ref="J187:N187" si="136">SUM(J188)</f>
        <v>2551703</v>
      </c>
      <c r="K187" s="304">
        <f t="shared" si="136"/>
        <v>2551703</v>
      </c>
      <c r="L187" s="248">
        <f t="shared" si="82"/>
        <v>0</v>
      </c>
      <c r="M187" s="304">
        <f t="shared" si="136"/>
        <v>2551703</v>
      </c>
      <c r="N187" s="304">
        <f t="shared" si="136"/>
        <v>2551703</v>
      </c>
      <c r="O187" s="359">
        <f t="shared" si="83"/>
        <v>0</v>
      </c>
    </row>
    <row r="188" spans="1:15" ht="21.6" x14ac:dyDescent="0.3">
      <c r="A188" s="177" t="s">
        <v>16</v>
      </c>
      <c r="B188" s="90">
        <v>926</v>
      </c>
      <c r="C188" s="173" t="s">
        <v>66</v>
      </c>
      <c r="D188" s="175" t="s">
        <v>26</v>
      </c>
      <c r="E188" s="218" t="s">
        <v>264</v>
      </c>
      <c r="F188" s="173" t="s">
        <v>17</v>
      </c>
      <c r="G188" s="264">
        <f t="shared" ref="G188:N188" si="137">SUM(G189)</f>
        <v>2021703</v>
      </c>
      <c r="H188" s="264">
        <f t="shared" si="137"/>
        <v>2041703</v>
      </c>
      <c r="I188" s="288">
        <f t="shared" si="80"/>
        <v>20000</v>
      </c>
      <c r="J188" s="264">
        <f t="shared" si="137"/>
        <v>2551703</v>
      </c>
      <c r="K188" s="264">
        <f t="shared" si="137"/>
        <v>2551703</v>
      </c>
      <c r="L188" s="248">
        <f t="shared" si="82"/>
        <v>0</v>
      </c>
      <c r="M188" s="264">
        <f t="shared" si="137"/>
        <v>2551703</v>
      </c>
      <c r="N188" s="264">
        <f t="shared" si="137"/>
        <v>2551703</v>
      </c>
      <c r="O188" s="359">
        <f t="shared" si="83"/>
        <v>0</v>
      </c>
    </row>
    <row r="189" spans="1:15" x14ac:dyDescent="0.3">
      <c r="A189" s="178" t="s">
        <v>178</v>
      </c>
      <c r="B189" s="90">
        <v>926</v>
      </c>
      <c r="C189" s="173" t="s">
        <v>66</v>
      </c>
      <c r="D189" s="220" t="s">
        <v>26</v>
      </c>
      <c r="E189" s="218" t="s">
        <v>264</v>
      </c>
      <c r="F189" s="173" t="s">
        <v>177</v>
      </c>
      <c r="G189" s="264">
        <v>2021703</v>
      </c>
      <c r="H189" s="264">
        <v>2041703</v>
      </c>
      <c r="I189" s="288">
        <f t="shared" ref="I189:I259" si="138">SUM(H189-G189)</f>
        <v>20000</v>
      </c>
      <c r="J189" s="264">
        <v>2551703</v>
      </c>
      <c r="K189" s="264">
        <v>2551703</v>
      </c>
      <c r="L189" s="248">
        <f t="shared" ref="L189:L259" si="139">K189-J189</f>
        <v>0</v>
      </c>
      <c r="M189" s="264">
        <v>2551703</v>
      </c>
      <c r="N189" s="264">
        <v>2551703</v>
      </c>
      <c r="O189" s="359">
        <f t="shared" ref="O189:O259" si="140">SUM(N189-M189)</f>
        <v>0</v>
      </c>
    </row>
    <row r="190" spans="1:15" ht="72.599999999999994" customHeight="1" x14ac:dyDescent="0.3">
      <c r="A190" s="184" t="s">
        <v>265</v>
      </c>
      <c r="B190" s="116">
        <v>926</v>
      </c>
      <c r="C190" s="201" t="s">
        <v>66</v>
      </c>
      <c r="D190" s="205" t="s">
        <v>26</v>
      </c>
      <c r="E190" s="202" t="s">
        <v>266</v>
      </c>
      <c r="F190" s="205" t="s">
        <v>8</v>
      </c>
      <c r="G190" s="304">
        <f t="shared" ref="G190:N191" si="141">SUM(G191)</f>
        <v>1430000</v>
      </c>
      <c r="H190" s="304">
        <f t="shared" si="141"/>
        <v>1560000</v>
      </c>
      <c r="I190" s="248">
        <f t="shared" si="138"/>
        <v>130000</v>
      </c>
      <c r="J190" s="304">
        <f t="shared" si="141"/>
        <v>0</v>
      </c>
      <c r="K190" s="304">
        <f t="shared" si="141"/>
        <v>0</v>
      </c>
      <c r="L190" s="248">
        <f t="shared" si="139"/>
        <v>0</v>
      </c>
      <c r="M190" s="304">
        <f t="shared" si="141"/>
        <v>0</v>
      </c>
      <c r="N190" s="304">
        <f t="shared" si="141"/>
        <v>0</v>
      </c>
      <c r="O190" s="359">
        <f t="shared" si="140"/>
        <v>0</v>
      </c>
    </row>
    <row r="191" spans="1:15" ht="21.6" x14ac:dyDescent="0.3">
      <c r="A191" s="177" t="s">
        <v>16</v>
      </c>
      <c r="B191" s="90">
        <v>926</v>
      </c>
      <c r="C191" s="173" t="s">
        <v>66</v>
      </c>
      <c r="D191" s="175" t="s">
        <v>26</v>
      </c>
      <c r="E191" s="218" t="s">
        <v>266</v>
      </c>
      <c r="F191" s="173" t="s">
        <v>17</v>
      </c>
      <c r="G191" s="264">
        <f t="shared" si="141"/>
        <v>1430000</v>
      </c>
      <c r="H191" s="264">
        <f t="shared" si="141"/>
        <v>1560000</v>
      </c>
      <c r="I191" s="288">
        <f t="shared" si="138"/>
        <v>130000</v>
      </c>
      <c r="J191" s="264">
        <f t="shared" si="141"/>
        <v>0</v>
      </c>
      <c r="K191" s="264">
        <f t="shared" si="141"/>
        <v>0</v>
      </c>
      <c r="L191" s="248">
        <f t="shared" si="139"/>
        <v>0</v>
      </c>
      <c r="M191" s="264">
        <f t="shared" si="141"/>
        <v>0</v>
      </c>
      <c r="N191" s="264">
        <f t="shared" si="141"/>
        <v>0</v>
      </c>
      <c r="O191" s="359">
        <f t="shared" si="140"/>
        <v>0</v>
      </c>
    </row>
    <row r="192" spans="1:15" x14ac:dyDescent="0.3">
      <c r="A192" s="178" t="s">
        <v>178</v>
      </c>
      <c r="B192" s="90">
        <v>926</v>
      </c>
      <c r="C192" s="173" t="s">
        <v>66</v>
      </c>
      <c r="D192" s="220" t="s">
        <v>26</v>
      </c>
      <c r="E192" s="218" t="s">
        <v>266</v>
      </c>
      <c r="F192" s="173" t="s">
        <v>177</v>
      </c>
      <c r="G192" s="264">
        <v>1430000</v>
      </c>
      <c r="H192" s="264">
        <v>1560000</v>
      </c>
      <c r="I192" s="288">
        <f t="shared" si="138"/>
        <v>130000</v>
      </c>
      <c r="J192" s="264">
        <v>0</v>
      </c>
      <c r="K192" s="264">
        <v>0</v>
      </c>
      <c r="L192" s="248">
        <f t="shared" si="139"/>
        <v>0</v>
      </c>
      <c r="M192" s="264">
        <v>0</v>
      </c>
      <c r="N192" s="264">
        <v>0</v>
      </c>
      <c r="O192" s="359">
        <f t="shared" si="140"/>
        <v>0</v>
      </c>
    </row>
    <row r="193" spans="1:15" ht="27" x14ac:dyDescent="0.3">
      <c r="A193" s="41" t="s">
        <v>212</v>
      </c>
      <c r="B193" s="271" t="s">
        <v>73</v>
      </c>
      <c r="C193" s="271" t="s">
        <v>66</v>
      </c>
      <c r="D193" s="271" t="s">
        <v>44</v>
      </c>
      <c r="E193" s="271" t="s">
        <v>137</v>
      </c>
      <c r="F193" s="271" t="s">
        <v>8</v>
      </c>
      <c r="G193" s="248">
        <f>SUM(G204+G194+G209+G201)</f>
        <v>10872820</v>
      </c>
      <c r="H193" s="248">
        <f>SUM(H204+H194+H209+H201)</f>
        <v>10872820</v>
      </c>
      <c r="I193" s="248">
        <f t="shared" si="138"/>
        <v>0</v>
      </c>
      <c r="J193" s="248">
        <f t="shared" ref="J193:M193" si="142">SUM(J204+J194+J209+J201)</f>
        <v>9162606</v>
      </c>
      <c r="K193" s="248">
        <f t="shared" ref="K193" si="143">SUM(K204+K194+K209+K201)</f>
        <v>9162606</v>
      </c>
      <c r="L193" s="248">
        <f t="shared" si="139"/>
        <v>0</v>
      </c>
      <c r="M193" s="248">
        <f t="shared" si="142"/>
        <v>9062606</v>
      </c>
      <c r="N193" s="248">
        <f t="shared" ref="N193" si="144">SUM(N204+N194+N209+N201)</f>
        <v>9062606</v>
      </c>
      <c r="O193" s="359">
        <f t="shared" si="140"/>
        <v>0</v>
      </c>
    </row>
    <row r="194" spans="1:15" ht="40.200000000000003" x14ac:dyDescent="0.3">
      <c r="A194" s="184" t="s">
        <v>245</v>
      </c>
      <c r="B194" s="206" t="s">
        <v>73</v>
      </c>
      <c r="C194" s="201" t="s">
        <v>66</v>
      </c>
      <c r="D194" s="206" t="s">
        <v>44</v>
      </c>
      <c r="E194" s="202" t="s">
        <v>267</v>
      </c>
      <c r="F194" s="205" t="s">
        <v>8</v>
      </c>
      <c r="G194" s="304">
        <f>SUM(G195+G197+G199)</f>
        <v>9251240</v>
      </c>
      <c r="H194" s="304">
        <f>SUM(H195+H197+H199)</f>
        <v>9233480</v>
      </c>
      <c r="I194" s="248">
        <f t="shared" si="138"/>
        <v>-17760</v>
      </c>
      <c r="J194" s="304">
        <f t="shared" ref="J194:M194" si="145">SUM(J195+J197+J199)</f>
        <v>7739816</v>
      </c>
      <c r="K194" s="304">
        <f t="shared" ref="K194" si="146">SUM(K195+K197+K199)</f>
        <v>7739816</v>
      </c>
      <c r="L194" s="248">
        <f t="shared" si="139"/>
        <v>0</v>
      </c>
      <c r="M194" s="304">
        <f t="shared" si="145"/>
        <v>7739816</v>
      </c>
      <c r="N194" s="304">
        <f t="shared" ref="N194" si="147">SUM(N195+N197+N199)</f>
        <v>7739816</v>
      </c>
      <c r="O194" s="359">
        <f t="shared" si="140"/>
        <v>0</v>
      </c>
    </row>
    <row r="195" spans="1:15" ht="31.8" x14ac:dyDescent="0.3">
      <c r="A195" s="186" t="s">
        <v>33</v>
      </c>
      <c r="B195" s="180" t="s">
        <v>73</v>
      </c>
      <c r="C195" s="173" t="s">
        <v>66</v>
      </c>
      <c r="D195" s="207" t="s">
        <v>44</v>
      </c>
      <c r="E195" s="218" t="s">
        <v>267</v>
      </c>
      <c r="F195" s="173" t="s">
        <v>34</v>
      </c>
      <c r="G195" s="264">
        <f>SUM(G196)</f>
        <v>9064345</v>
      </c>
      <c r="H195" s="264">
        <f>SUM(H196)</f>
        <v>9046585</v>
      </c>
      <c r="I195" s="288">
        <f t="shared" si="138"/>
        <v>-17760</v>
      </c>
      <c r="J195" s="264">
        <f t="shared" ref="J195:N195" si="148">SUM(J196)</f>
        <v>7569521</v>
      </c>
      <c r="K195" s="264">
        <f t="shared" si="148"/>
        <v>7569521</v>
      </c>
      <c r="L195" s="248">
        <f t="shared" si="139"/>
        <v>0</v>
      </c>
      <c r="M195" s="264">
        <f t="shared" si="148"/>
        <v>7569521</v>
      </c>
      <c r="N195" s="264">
        <f t="shared" si="148"/>
        <v>7569521</v>
      </c>
      <c r="O195" s="359">
        <f t="shared" si="140"/>
        <v>0</v>
      </c>
    </row>
    <row r="196" spans="1:15" x14ac:dyDescent="0.3">
      <c r="A196" s="177" t="s">
        <v>37</v>
      </c>
      <c r="B196" s="180" t="s">
        <v>73</v>
      </c>
      <c r="C196" s="173" t="s">
        <v>66</v>
      </c>
      <c r="D196" s="207" t="s">
        <v>44</v>
      </c>
      <c r="E196" s="218" t="s">
        <v>267</v>
      </c>
      <c r="F196" s="173" t="s">
        <v>38</v>
      </c>
      <c r="G196" s="264">
        <v>9064345</v>
      </c>
      <c r="H196" s="264">
        <v>9046585</v>
      </c>
      <c r="I196" s="288">
        <f t="shared" si="138"/>
        <v>-17760</v>
      </c>
      <c r="J196" s="264">
        <v>7569521</v>
      </c>
      <c r="K196" s="264">
        <v>7569521</v>
      </c>
      <c r="L196" s="248">
        <f t="shared" si="139"/>
        <v>0</v>
      </c>
      <c r="M196" s="264">
        <v>7569521</v>
      </c>
      <c r="N196" s="264">
        <v>7569521</v>
      </c>
      <c r="O196" s="359">
        <f t="shared" si="140"/>
        <v>0</v>
      </c>
    </row>
    <row r="197" spans="1:15" x14ac:dyDescent="0.3">
      <c r="A197" s="186" t="s">
        <v>12</v>
      </c>
      <c r="B197" s="180" t="s">
        <v>73</v>
      </c>
      <c r="C197" s="173" t="s">
        <v>66</v>
      </c>
      <c r="D197" s="207" t="s">
        <v>44</v>
      </c>
      <c r="E197" s="218" t="s">
        <v>267</v>
      </c>
      <c r="F197" s="173" t="s">
        <v>13</v>
      </c>
      <c r="G197" s="335">
        <f>SUM(G198)</f>
        <v>175395</v>
      </c>
      <c r="H197" s="335">
        <f>SUM(H198)</f>
        <v>183093</v>
      </c>
      <c r="I197" s="288">
        <f t="shared" si="138"/>
        <v>7698</v>
      </c>
      <c r="J197" s="335">
        <f t="shared" ref="J197:N197" si="149">SUM(J198)</f>
        <v>158795</v>
      </c>
      <c r="K197" s="335">
        <f t="shared" si="149"/>
        <v>158795</v>
      </c>
      <c r="L197" s="248">
        <f t="shared" si="139"/>
        <v>0</v>
      </c>
      <c r="M197" s="335">
        <f t="shared" si="149"/>
        <v>158795</v>
      </c>
      <c r="N197" s="335">
        <f t="shared" si="149"/>
        <v>158795</v>
      </c>
      <c r="O197" s="359">
        <f t="shared" si="140"/>
        <v>0</v>
      </c>
    </row>
    <row r="198" spans="1:15" ht="20.399999999999999" x14ac:dyDescent="0.3">
      <c r="A198" s="298" t="s">
        <v>182</v>
      </c>
      <c r="B198" s="180" t="s">
        <v>73</v>
      </c>
      <c r="C198" s="173" t="s">
        <v>66</v>
      </c>
      <c r="D198" s="207" t="s">
        <v>44</v>
      </c>
      <c r="E198" s="218" t="s">
        <v>267</v>
      </c>
      <c r="F198" s="173" t="s">
        <v>15</v>
      </c>
      <c r="G198" s="264">
        <v>175395</v>
      </c>
      <c r="H198" s="264">
        <v>183093</v>
      </c>
      <c r="I198" s="288">
        <f t="shared" si="138"/>
        <v>7698</v>
      </c>
      <c r="J198" s="264">
        <v>158795</v>
      </c>
      <c r="K198" s="264">
        <v>158795</v>
      </c>
      <c r="L198" s="248">
        <f t="shared" si="139"/>
        <v>0</v>
      </c>
      <c r="M198" s="264">
        <v>158795</v>
      </c>
      <c r="N198" s="264">
        <v>158795</v>
      </c>
      <c r="O198" s="359">
        <f t="shared" si="140"/>
        <v>0</v>
      </c>
    </row>
    <row r="199" spans="1:15" x14ac:dyDescent="0.3">
      <c r="A199" s="186" t="s">
        <v>39</v>
      </c>
      <c r="B199" s="180" t="s">
        <v>73</v>
      </c>
      <c r="C199" s="173" t="s">
        <v>66</v>
      </c>
      <c r="D199" s="207" t="s">
        <v>44</v>
      </c>
      <c r="E199" s="218" t="s">
        <v>267</v>
      </c>
      <c r="F199" s="173" t="s">
        <v>40</v>
      </c>
      <c r="G199" s="264">
        <f>SUM(G200)</f>
        <v>11500</v>
      </c>
      <c r="H199" s="264">
        <f>SUM(H200)</f>
        <v>3802</v>
      </c>
      <c r="I199" s="288">
        <f t="shared" si="138"/>
        <v>-7698</v>
      </c>
      <c r="J199" s="264">
        <f t="shared" ref="J199:N199" si="150">SUM(J200)</f>
        <v>11500</v>
      </c>
      <c r="K199" s="264">
        <f t="shared" si="150"/>
        <v>11500</v>
      </c>
      <c r="L199" s="248">
        <f t="shared" si="139"/>
        <v>0</v>
      </c>
      <c r="M199" s="264">
        <f t="shared" si="150"/>
        <v>11500</v>
      </c>
      <c r="N199" s="264">
        <f t="shared" si="150"/>
        <v>11500</v>
      </c>
      <c r="O199" s="359">
        <f t="shared" si="140"/>
        <v>0</v>
      </c>
    </row>
    <row r="200" spans="1:15" x14ac:dyDescent="0.3">
      <c r="A200" s="177" t="s">
        <v>168</v>
      </c>
      <c r="B200" s="180" t="s">
        <v>73</v>
      </c>
      <c r="C200" s="173" t="s">
        <v>66</v>
      </c>
      <c r="D200" s="207" t="s">
        <v>44</v>
      </c>
      <c r="E200" s="218" t="s">
        <v>267</v>
      </c>
      <c r="F200" s="173" t="s">
        <v>167</v>
      </c>
      <c r="G200" s="287">
        <v>11500</v>
      </c>
      <c r="H200" s="287">
        <v>3802</v>
      </c>
      <c r="I200" s="288">
        <f t="shared" si="138"/>
        <v>-7698</v>
      </c>
      <c r="J200" s="287">
        <v>11500</v>
      </c>
      <c r="K200" s="287">
        <v>11500</v>
      </c>
      <c r="L200" s="248">
        <f t="shared" si="139"/>
        <v>0</v>
      </c>
      <c r="M200" s="287">
        <v>11500</v>
      </c>
      <c r="N200" s="287">
        <v>11500</v>
      </c>
      <c r="O200" s="359">
        <f t="shared" si="140"/>
        <v>0</v>
      </c>
    </row>
    <row r="201" spans="1:15" ht="93" x14ac:dyDescent="0.3">
      <c r="A201" s="184" t="s">
        <v>68</v>
      </c>
      <c r="B201" s="180" t="s">
        <v>73</v>
      </c>
      <c r="C201" s="173" t="s">
        <v>66</v>
      </c>
      <c r="D201" s="207" t="s">
        <v>44</v>
      </c>
      <c r="E201" s="218" t="s">
        <v>145</v>
      </c>
      <c r="F201" s="207" t="s">
        <v>8</v>
      </c>
      <c r="G201" s="288">
        <f t="shared" ref="G201:N202" si="151">SUM(G202)</f>
        <v>6360</v>
      </c>
      <c r="H201" s="288">
        <f t="shared" si="151"/>
        <v>6360</v>
      </c>
      <c r="I201" s="248">
        <f t="shared" si="138"/>
        <v>0</v>
      </c>
      <c r="J201" s="288">
        <f t="shared" si="151"/>
        <v>6360</v>
      </c>
      <c r="K201" s="288">
        <f t="shared" si="151"/>
        <v>6360</v>
      </c>
      <c r="L201" s="248">
        <f t="shared" si="139"/>
        <v>0</v>
      </c>
      <c r="M201" s="288">
        <f t="shared" si="151"/>
        <v>6360</v>
      </c>
      <c r="N201" s="288">
        <f t="shared" si="151"/>
        <v>6360</v>
      </c>
      <c r="O201" s="359">
        <f t="shared" si="140"/>
        <v>0</v>
      </c>
    </row>
    <row r="202" spans="1:15" x14ac:dyDescent="0.3">
      <c r="A202" s="177" t="s">
        <v>53</v>
      </c>
      <c r="B202" s="180" t="s">
        <v>73</v>
      </c>
      <c r="C202" s="173" t="s">
        <v>66</v>
      </c>
      <c r="D202" s="207" t="s">
        <v>44</v>
      </c>
      <c r="E202" s="218" t="s">
        <v>145</v>
      </c>
      <c r="F202" s="180" t="s">
        <v>54</v>
      </c>
      <c r="G202" s="288">
        <f t="shared" si="151"/>
        <v>6360</v>
      </c>
      <c r="H202" s="288">
        <f t="shared" si="151"/>
        <v>6360</v>
      </c>
      <c r="I202" s="248">
        <f t="shared" si="138"/>
        <v>0</v>
      </c>
      <c r="J202" s="288">
        <f t="shared" si="151"/>
        <v>6360</v>
      </c>
      <c r="K202" s="288">
        <f t="shared" si="151"/>
        <v>6360</v>
      </c>
      <c r="L202" s="248">
        <f t="shared" si="139"/>
        <v>0</v>
      </c>
      <c r="M202" s="288">
        <f t="shared" si="151"/>
        <v>6360</v>
      </c>
      <c r="N202" s="288">
        <f t="shared" si="151"/>
        <v>6360</v>
      </c>
      <c r="O202" s="359">
        <f t="shared" si="140"/>
        <v>0</v>
      </c>
    </row>
    <row r="203" spans="1:15" x14ac:dyDescent="0.3">
      <c r="A203" s="177" t="s">
        <v>171</v>
      </c>
      <c r="B203" s="180" t="s">
        <v>73</v>
      </c>
      <c r="C203" s="173" t="s">
        <v>66</v>
      </c>
      <c r="D203" s="207" t="s">
        <v>44</v>
      </c>
      <c r="E203" s="218" t="s">
        <v>145</v>
      </c>
      <c r="F203" s="180" t="s">
        <v>170</v>
      </c>
      <c r="G203" s="288">
        <v>6360</v>
      </c>
      <c r="H203" s="288">
        <v>6360</v>
      </c>
      <c r="I203" s="248">
        <f t="shared" si="138"/>
        <v>0</v>
      </c>
      <c r="J203" s="288">
        <v>6360</v>
      </c>
      <c r="K203" s="288">
        <v>6360</v>
      </c>
      <c r="L203" s="248">
        <f t="shared" si="139"/>
        <v>0</v>
      </c>
      <c r="M203" s="288">
        <v>6360</v>
      </c>
      <c r="N203" s="288">
        <v>6360</v>
      </c>
      <c r="O203" s="359">
        <f t="shared" si="140"/>
        <v>0</v>
      </c>
    </row>
    <row r="204" spans="1:15" ht="24" x14ac:dyDescent="0.3">
      <c r="A204" s="42" t="s">
        <v>32</v>
      </c>
      <c r="B204" s="206" t="s">
        <v>73</v>
      </c>
      <c r="C204" s="206" t="s">
        <v>66</v>
      </c>
      <c r="D204" s="206" t="s">
        <v>44</v>
      </c>
      <c r="E204" s="202" t="s">
        <v>268</v>
      </c>
      <c r="F204" s="206" t="s">
        <v>8</v>
      </c>
      <c r="G204" s="248">
        <f>SUM(G205+G207)</f>
        <v>1515220</v>
      </c>
      <c r="H204" s="248">
        <f>SUM(H205+H207)</f>
        <v>1532980</v>
      </c>
      <c r="I204" s="248">
        <f t="shared" si="138"/>
        <v>17760</v>
      </c>
      <c r="J204" s="248">
        <f t="shared" ref="J204:M204" si="152">SUM(J205+J207)</f>
        <v>1316430</v>
      </c>
      <c r="K204" s="248">
        <f t="shared" ref="K204" si="153">SUM(K205+K207)</f>
        <v>1316430</v>
      </c>
      <c r="L204" s="248">
        <f t="shared" si="139"/>
        <v>0</v>
      </c>
      <c r="M204" s="248">
        <f t="shared" si="152"/>
        <v>1316430</v>
      </c>
      <c r="N204" s="248">
        <f t="shared" ref="N204" si="154">SUM(N205+N207)</f>
        <v>1316430</v>
      </c>
      <c r="O204" s="359">
        <f t="shared" si="140"/>
        <v>0</v>
      </c>
    </row>
    <row r="205" spans="1:15" ht="31.8" x14ac:dyDescent="0.3">
      <c r="A205" s="40" t="s">
        <v>33</v>
      </c>
      <c r="B205" s="180" t="s">
        <v>73</v>
      </c>
      <c r="C205" s="180" t="s">
        <v>66</v>
      </c>
      <c r="D205" s="180" t="s">
        <v>44</v>
      </c>
      <c r="E205" s="181" t="s">
        <v>268</v>
      </c>
      <c r="F205" s="180" t="s">
        <v>34</v>
      </c>
      <c r="G205" s="264">
        <f>SUM(G206)</f>
        <v>1251492</v>
      </c>
      <c r="H205" s="264">
        <f>SUM(H206)</f>
        <v>1269252</v>
      </c>
      <c r="I205" s="288">
        <f t="shared" si="138"/>
        <v>17760</v>
      </c>
      <c r="J205" s="264">
        <f t="shared" ref="J205:N205" si="155">SUM(J206)</f>
        <v>1089287</v>
      </c>
      <c r="K205" s="264">
        <f t="shared" si="155"/>
        <v>1089287</v>
      </c>
      <c r="L205" s="248">
        <f t="shared" si="139"/>
        <v>0</v>
      </c>
      <c r="M205" s="264">
        <f t="shared" si="155"/>
        <v>1089287</v>
      </c>
      <c r="N205" s="264">
        <f t="shared" si="155"/>
        <v>1089287</v>
      </c>
      <c r="O205" s="359">
        <f t="shared" si="140"/>
        <v>0</v>
      </c>
    </row>
    <row r="206" spans="1:15" x14ac:dyDescent="0.3">
      <c r="A206" s="37" t="s">
        <v>35</v>
      </c>
      <c r="B206" s="180" t="s">
        <v>73</v>
      </c>
      <c r="C206" s="180" t="s">
        <v>66</v>
      </c>
      <c r="D206" s="180" t="s">
        <v>44</v>
      </c>
      <c r="E206" s="181" t="s">
        <v>268</v>
      </c>
      <c r="F206" s="180" t="s">
        <v>36</v>
      </c>
      <c r="G206" s="264">
        <v>1251492</v>
      </c>
      <c r="H206" s="264">
        <v>1269252</v>
      </c>
      <c r="I206" s="288">
        <f t="shared" si="138"/>
        <v>17760</v>
      </c>
      <c r="J206" s="264">
        <v>1089287</v>
      </c>
      <c r="K206" s="264">
        <v>1089287</v>
      </c>
      <c r="L206" s="248">
        <f t="shared" si="139"/>
        <v>0</v>
      </c>
      <c r="M206" s="264">
        <v>1089287</v>
      </c>
      <c r="N206" s="264">
        <v>1089287</v>
      </c>
      <c r="O206" s="359">
        <f t="shared" si="140"/>
        <v>0</v>
      </c>
    </row>
    <row r="207" spans="1:15" x14ac:dyDescent="0.3">
      <c r="A207" s="40" t="s">
        <v>12</v>
      </c>
      <c r="B207" s="180" t="s">
        <v>73</v>
      </c>
      <c r="C207" s="180" t="s">
        <v>66</v>
      </c>
      <c r="D207" s="180" t="s">
        <v>44</v>
      </c>
      <c r="E207" s="181" t="s">
        <v>268</v>
      </c>
      <c r="F207" s="180" t="s">
        <v>13</v>
      </c>
      <c r="G207" s="264">
        <f>SUM(G208)</f>
        <v>263728</v>
      </c>
      <c r="H207" s="264">
        <f>SUM(H208)</f>
        <v>263728</v>
      </c>
      <c r="I207" s="288">
        <f t="shared" si="138"/>
        <v>0</v>
      </c>
      <c r="J207" s="264">
        <f t="shared" ref="J207:N207" si="156">SUM(J208)</f>
        <v>227143</v>
      </c>
      <c r="K207" s="264">
        <f t="shared" si="156"/>
        <v>227143</v>
      </c>
      <c r="L207" s="248">
        <f t="shared" si="139"/>
        <v>0</v>
      </c>
      <c r="M207" s="264">
        <f t="shared" si="156"/>
        <v>227143</v>
      </c>
      <c r="N207" s="264">
        <f t="shared" si="156"/>
        <v>227143</v>
      </c>
      <c r="O207" s="359">
        <f t="shared" si="140"/>
        <v>0</v>
      </c>
    </row>
    <row r="208" spans="1:15" ht="20.399999999999999" x14ac:dyDescent="0.3">
      <c r="A208" s="298" t="s">
        <v>182</v>
      </c>
      <c r="B208" s="180" t="s">
        <v>73</v>
      </c>
      <c r="C208" s="180" t="s">
        <v>66</v>
      </c>
      <c r="D208" s="180" t="s">
        <v>44</v>
      </c>
      <c r="E208" s="181" t="s">
        <v>268</v>
      </c>
      <c r="F208" s="180" t="s">
        <v>15</v>
      </c>
      <c r="G208" s="264">
        <v>263728</v>
      </c>
      <c r="H208" s="264">
        <v>263728</v>
      </c>
      <c r="I208" s="288">
        <f t="shared" si="138"/>
        <v>0</v>
      </c>
      <c r="J208" s="264">
        <v>227143</v>
      </c>
      <c r="K208" s="264">
        <v>227143</v>
      </c>
      <c r="L208" s="248">
        <f t="shared" si="139"/>
        <v>0</v>
      </c>
      <c r="M208" s="264">
        <v>227143</v>
      </c>
      <c r="N208" s="264">
        <v>227143</v>
      </c>
      <c r="O208" s="359">
        <f t="shared" si="140"/>
        <v>0</v>
      </c>
    </row>
    <row r="209" spans="1:15" x14ac:dyDescent="0.3">
      <c r="A209" s="215" t="s">
        <v>269</v>
      </c>
      <c r="B209" s="116">
        <v>926</v>
      </c>
      <c r="C209" s="201" t="s">
        <v>66</v>
      </c>
      <c r="D209" s="202" t="s">
        <v>44</v>
      </c>
      <c r="E209" s="202" t="s">
        <v>270</v>
      </c>
      <c r="F209" s="205" t="s">
        <v>8</v>
      </c>
      <c r="G209" s="286">
        <f>SUM(G210)</f>
        <v>100000</v>
      </c>
      <c r="H209" s="286">
        <f>SUM(H210)</f>
        <v>100000</v>
      </c>
      <c r="I209" s="248">
        <f t="shared" si="138"/>
        <v>0</v>
      </c>
      <c r="J209" s="286">
        <f t="shared" ref="J209:N209" si="157">SUM(J210)</f>
        <v>100000</v>
      </c>
      <c r="K209" s="286">
        <f t="shared" si="157"/>
        <v>100000</v>
      </c>
      <c r="L209" s="248">
        <f t="shared" si="139"/>
        <v>0</v>
      </c>
      <c r="M209" s="286">
        <f t="shared" si="157"/>
        <v>0</v>
      </c>
      <c r="N209" s="286">
        <f t="shared" si="157"/>
        <v>0</v>
      </c>
      <c r="O209" s="359">
        <f t="shared" si="140"/>
        <v>0</v>
      </c>
    </row>
    <row r="210" spans="1:15" x14ac:dyDescent="0.3">
      <c r="A210" s="186" t="s">
        <v>12</v>
      </c>
      <c r="B210" s="90">
        <v>926</v>
      </c>
      <c r="C210" s="173" t="s">
        <v>66</v>
      </c>
      <c r="D210" s="181" t="s">
        <v>44</v>
      </c>
      <c r="E210" s="218" t="s">
        <v>270</v>
      </c>
      <c r="F210" s="173" t="s">
        <v>13</v>
      </c>
      <c r="G210" s="264">
        <f>SUM(G211:G211)</f>
        <v>100000</v>
      </c>
      <c r="H210" s="264">
        <f>SUM(H211:H211)</f>
        <v>100000</v>
      </c>
      <c r="I210" s="248">
        <f t="shared" si="138"/>
        <v>0</v>
      </c>
      <c r="J210" s="264">
        <f t="shared" ref="J210:N210" si="158">SUM(J211:J211)</f>
        <v>100000</v>
      </c>
      <c r="K210" s="264">
        <f t="shared" si="158"/>
        <v>100000</v>
      </c>
      <c r="L210" s="248">
        <f t="shared" si="139"/>
        <v>0</v>
      </c>
      <c r="M210" s="264">
        <f t="shared" si="158"/>
        <v>0</v>
      </c>
      <c r="N210" s="264">
        <f t="shared" si="158"/>
        <v>0</v>
      </c>
      <c r="O210" s="359">
        <f t="shared" si="140"/>
        <v>0</v>
      </c>
    </row>
    <row r="211" spans="1:15" x14ac:dyDescent="0.3">
      <c r="A211" s="177" t="s">
        <v>188</v>
      </c>
      <c r="B211" s="90">
        <v>926</v>
      </c>
      <c r="C211" s="173" t="s">
        <v>66</v>
      </c>
      <c r="D211" s="181" t="s">
        <v>44</v>
      </c>
      <c r="E211" s="218" t="s">
        <v>270</v>
      </c>
      <c r="F211" s="173" t="s">
        <v>15</v>
      </c>
      <c r="G211" s="264">
        <v>100000</v>
      </c>
      <c r="H211" s="264">
        <v>100000</v>
      </c>
      <c r="I211" s="248">
        <f t="shared" si="138"/>
        <v>0</v>
      </c>
      <c r="J211" s="264">
        <v>100000</v>
      </c>
      <c r="K211" s="264">
        <v>100000</v>
      </c>
      <c r="L211" s="248">
        <f t="shared" si="139"/>
        <v>0</v>
      </c>
      <c r="M211" s="264"/>
      <c r="N211" s="264"/>
      <c r="O211" s="359">
        <f t="shared" si="140"/>
        <v>0</v>
      </c>
    </row>
    <row r="212" spans="1:15" ht="23.4" customHeight="1" x14ac:dyDescent="0.3">
      <c r="A212" s="63" t="s">
        <v>77</v>
      </c>
      <c r="B212" s="116">
        <v>927</v>
      </c>
      <c r="C212" s="201" t="s">
        <v>7</v>
      </c>
      <c r="D212" s="204" t="s">
        <v>7</v>
      </c>
      <c r="E212" s="204" t="s">
        <v>137</v>
      </c>
      <c r="F212" s="204" t="s">
        <v>8</v>
      </c>
      <c r="G212" s="286">
        <f>SUM(G213+G273+G285+G325+G377+G407+G449+G268)</f>
        <v>140569307.02000001</v>
      </c>
      <c r="H212" s="286">
        <f>SUM(H213+H273+H285+H325+H377+H407+H449+H268)</f>
        <v>140403956.96000001</v>
      </c>
      <c r="I212" s="248">
        <f t="shared" si="138"/>
        <v>-165350.06000000238</v>
      </c>
      <c r="J212" s="286">
        <f>SUM(J213+J273+J285+J325+J377+J407+J449+J268)</f>
        <v>77503458.620000005</v>
      </c>
      <c r="K212" s="286">
        <f>SUM(K213+K273+K285+K325+K377+K407+K449+K268)</f>
        <v>78421158.620000005</v>
      </c>
      <c r="L212" s="248">
        <f t="shared" si="139"/>
        <v>917700</v>
      </c>
      <c r="M212" s="286">
        <f>SUM(M213+M273+M285+M325+M377+M407+M449+M268)</f>
        <v>80653982.659999996</v>
      </c>
      <c r="N212" s="286">
        <f>SUM(N213+N273+N285+N325+N377+N407+N449+N268)</f>
        <v>80653982.659999996</v>
      </c>
      <c r="O212" s="359">
        <f t="shared" si="140"/>
        <v>0</v>
      </c>
    </row>
    <row r="213" spans="1:15" ht="15.6" x14ac:dyDescent="0.3">
      <c r="A213" s="59" t="s">
        <v>48</v>
      </c>
      <c r="B213" s="116">
        <v>927</v>
      </c>
      <c r="C213" s="201" t="s">
        <v>22</v>
      </c>
      <c r="D213" s="204" t="s">
        <v>7</v>
      </c>
      <c r="E213" s="204" t="s">
        <v>137</v>
      </c>
      <c r="F213" s="204" t="s">
        <v>8</v>
      </c>
      <c r="G213" s="286">
        <f>SUM(G214+G232+G238+G228)</f>
        <v>30443084.869999997</v>
      </c>
      <c r="H213" s="286">
        <f>SUM(H214+H232+H238+H228)</f>
        <v>30569810.049999997</v>
      </c>
      <c r="I213" s="248">
        <f t="shared" si="138"/>
        <v>126725.1799999997</v>
      </c>
      <c r="J213" s="286">
        <f>SUM(J214+J232+J238+J228)</f>
        <v>27085859.84</v>
      </c>
      <c r="K213" s="286">
        <f>SUM(K214+K232+K238+K228)</f>
        <v>27085859.84</v>
      </c>
      <c r="L213" s="248">
        <f t="shared" si="139"/>
        <v>0</v>
      </c>
      <c r="M213" s="286">
        <f>SUM(M214+M232+M238+M228)</f>
        <v>27508163.84</v>
      </c>
      <c r="N213" s="286">
        <f>SUM(N214+N232+N238+N228)</f>
        <v>27508163.84</v>
      </c>
      <c r="O213" s="359">
        <f t="shared" si="140"/>
        <v>0</v>
      </c>
    </row>
    <row r="214" spans="1:15" ht="53.4" x14ac:dyDescent="0.3">
      <c r="A214" s="46" t="s">
        <v>223</v>
      </c>
      <c r="B214" s="81">
        <v>927</v>
      </c>
      <c r="C214" s="265" t="s">
        <v>22</v>
      </c>
      <c r="D214" s="266" t="s">
        <v>44</v>
      </c>
      <c r="E214" s="266" t="s">
        <v>137</v>
      </c>
      <c r="F214" s="267" t="s">
        <v>8</v>
      </c>
      <c r="G214" s="286">
        <f>SUM(G215+G218+G225)</f>
        <v>24980696.199999999</v>
      </c>
      <c r="H214" s="286">
        <f t="shared" ref="H214:N214" si="159">SUM(H215+H218+H225)</f>
        <v>24979286.199999999</v>
      </c>
      <c r="I214" s="286">
        <f t="shared" si="159"/>
        <v>-1410</v>
      </c>
      <c r="J214" s="286">
        <f t="shared" si="159"/>
        <v>22662095.84</v>
      </c>
      <c r="K214" s="286">
        <f t="shared" si="159"/>
        <v>22662095.84</v>
      </c>
      <c r="L214" s="286">
        <f t="shared" si="159"/>
        <v>0</v>
      </c>
      <c r="M214" s="286">
        <f t="shared" si="159"/>
        <v>23162095.84</v>
      </c>
      <c r="N214" s="286">
        <f t="shared" si="159"/>
        <v>23162095.84</v>
      </c>
      <c r="O214" s="359">
        <f t="shared" si="140"/>
        <v>0</v>
      </c>
    </row>
    <row r="215" spans="1:15" ht="40.200000000000003" x14ac:dyDescent="0.3">
      <c r="A215" s="53" t="s">
        <v>272</v>
      </c>
      <c r="B215" s="81">
        <v>927</v>
      </c>
      <c r="C215" s="265" t="s">
        <v>22</v>
      </c>
      <c r="D215" s="266" t="s">
        <v>44</v>
      </c>
      <c r="E215" s="266" t="s">
        <v>273</v>
      </c>
      <c r="F215" s="265" t="s">
        <v>8</v>
      </c>
      <c r="G215" s="286">
        <f t="shared" ref="G215:N216" si="160">SUM(G216)</f>
        <v>1415756</v>
      </c>
      <c r="H215" s="286">
        <f t="shared" si="160"/>
        <v>1415756</v>
      </c>
      <c r="I215" s="248">
        <f t="shared" si="138"/>
        <v>0</v>
      </c>
      <c r="J215" s="286">
        <f t="shared" si="160"/>
        <v>1192250</v>
      </c>
      <c r="K215" s="286">
        <f t="shared" si="160"/>
        <v>1192250</v>
      </c>
      <c r="L215" s="248">
        <f t="shared" si="139"/>
        <v>0</v>
      </c>
      <c r="M215" s="286">
        <f t="shared" si="160"/>
        <v>1192250</v>
      </c>
      <c r="N215" s="286">
        <f t="shared" si="160"/>
        <v>1192250</v>
      </c>
      <c r="O215" s="359">
        <f t="shared" si="140"/>
        <v>0</v>
      </c>
    </row>
    <row r="216" spans="1:15" ht="31.8" x14ac:dyDescent="0.3">
      <c r="A216" s="51" t="s">
        <v>33</v>
      </c>
      <c r="B216" s="90">
        <v>927</v>
      </c>
      <c r="C216" s="173" t="s">
        <v>22</v>
      </c>
      <c r="D216" s="174" t="s">
        <v>44</v>
      </c>
      <c r="E216" s="216" t="s">
        <v>273</v>
      </c>
      <c r="F216" s="173" t="s">
        <v>34</v>
      </c>
      <c r="G216" s="264">
        <f t="shared" si="160"/>
        <v>1415756</v>
      </c>
      <c r="H216" s="264">
        <f t="shared" si="160"/>
        <v>1415756</v>
      </c>
      <c r="I216" s="248">
        <f t="shared" si="138"/>
        <v>0</v>
      </c>
      <c r="J216" s="264">
        <f t="shared" si="160"/>
        <v>1192250</v>
      </c>
      <c r="K216" s="264">
        <f t="shared" si="160"/>
        <v>1192250</v>
      </c>
      <c r="L216" s="248">
        <f t="shared" si="139"/>
        <v>0</v>
      </c>
      <c r="M216" s="264">
        <f t="shared" si="160"/>
        <v>1192250</v>
      </c>
      <c r="N216" s="264">
        <f t="shared" si="160"/>
        <v>1192250</v>
      </c>
      <c r="O216" s="359">
        <f t="shared" si="140"/>
        <v>0</v>
      </c>
    </row>
    <row r="217" spans="1:15" x14ac:dyDescent="0.3">
      <c r="A217" s="48" t="s">
        <v>35</v>
      </c>
      <c r="B217" s="90">
        <v>927</v>
      </c>
      <c r="C217" s="173" t="s">
        <v>22</v>
      </c>
      <c r="D217" s="174" t="s">
        <v>44</v>
      </c>
      <c r="E217" s="216" t="s">
        <v>273</v>
      </c>
      <c r="F217" s="173" t="s">
        <v>36</v>
      </c>
      <c r="G217" s="264">
        <v>1415756</v>
      </c>
      <c r="H217" s="264">
        <v>1415756</v>
      </c>
      <c r="I217" s="248">
        <f t="shared" si="138"/>
        <v>0</v>
      </c>
      <c r="J217" s="264">
        <v>1192250</v>
      </c>
      <c r="K217" s="264">
        <v>1192250</v>
      </c>
      <c r="L217" s="248">
        <f t="shared" si="139"/>
        <v>0</v>
      </c>
      <c r="M217" s="264">
        <v>1192250</v>
      </c>
      <c r="N217" s="264">
        <v>1192250</v>
      </c>
      <c r="O217" s="359">
        <f t="shared" si="140"/>
        <v>0</v>
      </c>
    </row>
    <row r="218" spans="1:15" ht="27" x14ac:dyDescent="0.3">
      <c r="A218" s="53" t="s">
        <v>32</v>
      </c>
      <c r="B218" s="81">
        <v>927</v>
      </c>
      <c r="C218" s="265" t="s">
        <v>22</v>
      </c>
      <c r="D218" s="266" t="s">
        <v>44</v>
      </c>
      <c r="E218" s="266" t="s">
        <v>274</v>
      </c>
      <c r="F218" s="267" t="s">
        <v>8</v>
      </c>
      <c r="G218" s="286">
        <f>SUM(G219+G221+G223)</f>
        <v>23541860.199999999</v>
      </c>
      <c r="H218" s="286">
        <f>SUM(H219+H221+H223)</f>
        <v>23541860.199999999</v>
      </c>
      <c r="I218" s="248">
        <f t="shared" si="138"/>
        <v>0</v>
      </c>
      <c r="J218" s="286">
        <f t="shared" ref="J218:M218" si="161">SUM(J219+J221+J223)</f>
        <v>21469845.84</v>
      </c>
      <c r="K218" s="286">
        <f t="shared" ref="K218" si="162">SUM(K219+K221+K223)</f>
        <v>21469845.84</v>
      </c>
      <c r="L218" s="248">
        <f t="shared" si="139"/>
        <v>0</v>
      </c>
      <c r="M218" s="286">
        <f t="shared" si="161"/>
        <v>21969845.84</v>
      </c>
      <c r="N218" s="286">
        <f t="shared" ref="N218" si="163">SUM(N219+N221+N223)</f>
        <v>21969845.84</v>
      </c>
      <c r="O218" s="359">
        <f t="shared" si="140"/>
        <v>0</v>
      </c>
    </row>
    <row r="219" spans="1:15" ht="40.200000000000003" customHeight="1" x14ac:dyDescent="0.3">
      <c r="A219" s="51" t="s">
        <v>33</v>
      </c>
      <c r="B219" s="90">
        <v>927</v>
      </c>
      <c r="C219" s="173" t="s">
        <v>22</v>
      </c>
      <c r="D219" s="174" t="s">
        <v>44</v>
      </c>
      <c r="E219" s="216" t="s">
        <v>274</v>
      </c>
      <c r="F219" s="173" t="s">
        <v>34</v>
      </c>
      <c r="G219" s="264">
        <f>SUM(G220)</f>
        <v>17666720.359999999</v>
      </c>
      <c r="H219" s="264">
        <f>SUM(H220)</f>
        <v>17666720.359999999</v>
      </c>
      <c r="I219" s="288">
        <f t="shared" si="138"/>
        <v>0</v>
      </c>
      <c r="J219" s="264">
        <f t="shared" ref="J219:N219" si="164">SUM(J220)</f>
        <v>16686268</v>
      </c>
      <c r="K219" s="264">
        <f t="shared" si="164"/>
        <v>16686268</v>
      </c>
      <c r="L219" s="248">
        <f t="shared" si="139"/>
        <v>0</v>
      </c>
      <c r="M219" s="264">
        <f t="shared" si="164"/>
        <v>16686268</v>
      </c>
      <c r="N219" s="264">
        <f t="shared" si="164"/>
        <v>16686268</v>
      </c>
      <c r="O219" s="359">
        <f t="shared" si="140"/>
        <v>0</v>
      </c>
    </row>
    <row r="220" spans="1:15" x14ac:dyDescent="0.3">
      <c r="A220" s="48" t="s">
        <v>35</v>
      </c>
      <c r="B220" s="90">
        <v>927</v>
      </c>
      <c r="C220" s="173" t="s">
        <v>22</v>
      </c>
      <c r="D220" s="174" t="s">
        <v>44</v>
      </c>
      <c r="E220" s="216" t="s">
        <v>274</v>
      </c>
      <c r="F220" s="173" t="s">
        <v>36</v>
      </c>
      <c r="G220" s="264">
        <v>17666720.359999999</v>
      </c>
      <c r="H220" s="264">
        <v>17666720.359999999</v>
      </c>
      <c r="I220" s="288">
        <f t="shared" si="138"/>
        <v>0</v>
      </c>
      <c r="J220" s="264">
        <v>16686268</v>
      </c>
      <c r="K220" s="264">
        <v>16686268</v>
      </c>
      <c r="L220" s="248">
        <f t="shared" si="139"/>
        <v>0</v>
      </c>
      <c r="M220" s="264">
        <v>16686268</v>
      </c>
      <c r="N220" s="264">
        <v>16686268</v>
      </c>
      <c r="O220" s="359">
        <f t="shared" si="140"/>
        <v>0</v>
      </c>
    </row>
    <row r="221" spans="1:15" x14ac:dyDescent="0.3">
      <c r="A221" s="51" t="s">
        <v>12</v>
      </c>
      <c r="B221" s="90">
        <v>927</v>
      </c>
      <c r="C221" s="173" t="s">
        <v>22</v>
      </c>
      <c r="D221" s="174" t="s">
        <v>44</v>
      </c>
      <c r="E221" s="216" t="s">
        <v>274</v>
      </c>
      <c r="F221" s="173" t="s">
        <v>13</v>
      </c>
      <c r="G221" s="264">
        <f>SUM(G222)</f>
        <v>5655139.8399999999</v>
      </c>
      <c r="H221" s="264">
        <f>SUM(H222)</f>
        <v>5655139.8399999999</v>
      </c>
      <c r="I221" s="288">
        <f t="shared" si="138"/>
        <v>0</v>
      </c>
      <c r="J221" s="264">
        <f>SUM(J222)</f>
        <v>4563577.84</v>
      </c>
      <c r="K221" s="264">
        <f t="shared" ref="K221" si="165">SUM(K222)</f>
        <v>4563577.84</v>
      </c>
      <c r="L221" s="248">
        <f t="shared" si="139"/>
        <v>0</v>
      </c>
      <c r="M221" s="264">
        <f t="shared" ref="M221:N221" si="166">SUM(M222)</f>
        <v>5063577.84</v>
      </c>
      <c r="N221" s="264">
        <f t="shared" si="166"/>
        <v>5063577.84</v>
      </c>
      <c r="O221" s="359">
        <f t="shared" si="140"/>
        <v>0</v>
      </c>
    </row>
    <row r="222" spans="1:15" ht="20.399999999999999" x14ac:dyDescent="0.3">
      <c r="A222" s="298" t="s">
        <v>182</v>
      </c>
      <c r="B222" s="90">
        <v>927</v>
      </c>
      <c r="C222" s="173" t="s">
        <v>22</v>
      </c>
      <c r="D222" s="174" t="s">
        <v>44</v>
      </c>
      <c r="E222" s="216" t="s">
        <v>274</v>
      </c>
      <c r="F222" s="173" t="s">
        <v>15</v>
      </c>
      <c r="G222" s="264">
        <v>5655139.8399999999</v>
      </c>
      <c r="H222" s="264">
        <v>5655139.8399999999</v>
      </c>
      <c r="I222" s="288">
        <f t="shared" si="138"/>
        <v>0</v>
      </c>
      <c r="J222" s="264">
        <v>4563577.84</v>
      </c>
      <c r="K222" s="264">
        <v>4563577.84</v>
      </c>
      <c r="L222" s="248">
        <f t="shared" si="139"/>
        <v>0</v>
      </c>
      <c r="M222" s="264">
        <v>5063577.84</v>
      </c>
      <c r="N222" s="264">
        <v>5063577.84</v>
      </c>
      <c r="O222" s="359">
        <f t="shared" si="140"/>
        <v>0</v>
      </c>
    </row>
    <row r="223" spans="1:15" x14ac:dyDescent="0.3">
      <c r="A223" s="51" t="s">
        <v>39</v>
      </c>
      <c r="B223" s="90">
        <v>927</v>
      </c>
      <c r="C223" s="173" t="s">
        <v>22</v>
      </c>
      <c r="D223" s="174" t="s">
        <v>44</v>
      </c>
      <c r="E223" s="216" t="s">
        <v>274</v>
      </c>
      <c r="F223" s="173" t="s">
        <v>40</v>
      </c>
      <c r="G223" s="264">
        <f>SUM(G224)</f>
        <v>220000</v>
      </c>
      <c r="H223" s="264">
        <f>SUM(H224)</f>
        <v>220000</v>
      </c>
      <c r="I223" s="248">
        <f t="shared" si="138"/>
        <v>0</v>
      </c>
      <c r="J223" s="264">
        <f t="shared" ref="J223:N223" si="167">SUM(J224)</f>
        <v>220000</v>
      </c>
      <c r="K223" s="264">
        <f t="shared" si="167"/>
        <v>220000</v>
      </c>
      <c r="L223" s="248">
        <f t="shared" si="139"/>
        <v>0</v>
      </c>
      <c r="M223" s="264">
        <f t="shared" si="167"/>
        <v>220000</v>
      </c>
      <c r="N223" s="264">
        <f t="shared" si="167"/>
        <v>220000</v>
      </c>
      <c r="O223" s="359">
        <f t="shared" si="140"/>
        <v>0</v>
      </c>
    </row>
    <row r="224" spans="1:15" x14ac:dyDescent="0.3">
      <c r="A224" s="177" t="s">
        <v>168</v>
      </c>
      <c r="B224" s="90">
        <v>927</v>
      </c>
      <c r="C224" s="173" t="s">
        <v>22</v>
      </c>
      <c r="D224" s="174" t="s">
        <v>44</v>
      </c>
      <c r="E224" s="216" t="s">
        <v>274</v>
      </c>
      <c r="F224" s="173" t="s">
        <v>167</v>
      </c>
      <c r="G224" s="264">
        <v>220000</v>
      </c>
      <c r="H224" s="264">
        <v>220000</v>
      </c>
      <c r="I224" s="248">
        <f t="shared" si="138"/>
        <v>0</v>
      </c>
      <c r="J224" s="264">
        <v>220000</v>
      </c>
      <c r="K224" s="264">
        <v>220000</v>
      </c>
      <c r="L224" s="248">
        <f t="shared" si="139"/>
        <v>0</v>
      </c>
      <c r="M224" s="264">
        <v>220000</v>
      </c>
      <c r="N224" s="264">
        <v>220000</v>
      </c>
      <c r="O224" s="359">
        <f t="shared" si="140"/>
        <v>0</v>
      </c>
    </row>
    <row r="225" spans="1:15" ht="71.400000000000006" customHeight="1" x14ac:dyDescent="0.3">
      <c r="A225" s="189" t="s">
        <v>420</v>
      </c>
      <c r="B225" s="81">
        <v>927</v>
      </c>
      <c r="C225" s="265" t="s">
        <v>22</v>
      </c>
      <c r="D225" s="266" t="s">
        <v>44</v>
      </c>
      <c r="E225" s="266" t="s">
        <v>419</v>
      </c>
      <c r="F225" s="267" t="s">
        <v>8</v>
      </c>
      <c r="G225" s="286">
        <f>SUM(G226)</f>
        <v>23080</v>
      </c>
      <c r="H225" s="286">
        <f t="shared" ref="H225:O225" si="168">SUM(H226)</f>
        <v>21670</v>
      </c>
      <c r="I225" s="286">
        <f t="shared" si="168"/>
        <v>-1410</v>
      </c>
      <c r="J225" s="286">
        <f t="shared" si="168"/>
        <v>0</v>
      </c>
      <c r="K225" s="286">
        <f t="shared" si="168"/>
        <v>0</v>
      </c>
      <c r="L225" s="286">
        <f t="shared" si="168"/>
        <v>0</v>
      </c>
      <c r="M225" s="286">
        <f t="shared" si="168"/>
        <v>0</v>
      </c>
      <c r="N225" s="286">
        <f t="shared" si="168"/>
        <v>0</v>
      </c>
      <c r="O225" s="286">
        <f t="shared" si="168"/>
        <v>0</v>
      </c>
    </row>
    <row r="226" spans="1:15" ht="40.200000000000003" customHeight="1" x14ac:dyDescent="0.3">
      <c r="A226" s="186" t="s">
        <v>33</v>
      </c>
      <c r="B226" s="90">
        <v>927</v>
      </c>
      <c r="C226" s="173" t="s">
        <v>22</v>
      </c>
      <c r="D226" s="174" t="s">
        <v>44</v>
      </c>
      <c r="E226" s="216" t="s">
        <v>419</v>
      </c>
      <c r="F226" s="173" t="s">
        <v>34</v>
      </c>
      <c r="G226" s="264">
        <f>SUM(G227)</f>
        <v>23080</v>
      </c>
      <c r="H226" s="264">
        <f>SUM(H227)</f>
        <v>21670</v>
      </c>
      <c r="I226" s="288">
        <f t="shared" ref="I226:I227" si="169">SUM(H226-G226)</f>
        <v>-1410</v>
      </c>
      <c r="J226" s="264">
        <f t="shared" ref="J226:N226" si="170">SUM(J227)</f>
        <v>0</v>
      </c>
      <c r="K226" s="264">
        <f t="shared" si="170"/>
        <v>0</v>
      </c>
      <c r="L226" s="248">
        <f t="shared" ref="L226:L227" si="171">K226-J226</f>
        <v>0</v>
      </c>
      <c r="M226" s="264">
        <f t="shared" si="170"/>
        <v>0</v>
      </c>
      <c r="N226" s="264">
        <f t="shared" si="170"/>
        <v>0</v>
      </c>
      <c r="O226" s="359">
        <f t="shared" ref="O226:O227" si="172">SUM(N226-M226)</f>
        <v>0</v>
      </c>
    </row>
    <row r="227" spans="1:15" x14ac:dyDescent="0.3">
      <c r="A227" s="177" t="s">
        <v>35</v>
      </c>
      <c r="B227" s="90">
        <v>927</v>
      </c>
      <c r="C227" s="173" t="s">
        <v>22</v>
      </c>
      <c r="D227" s="174" t="s">
        <v>44</v>
      </c>
      <c r="E227" s="216" t="s">
        <v>419</v>
      </c>
      <c r="F227" s="173" t="s">
        <v>36</v>
      </c>
      <c r="G227" s="264">
        <v>23080</v>
      </c>
      <c r="H227" s="264">
        <v>21670</v>
      </c>
      <c r="I227" s="288">
        <f t="shared" si="169"/>
        <v>-1410</v>
      </c>
      <c r="J227" s="264">
        <v>0</v>
      </c>
      <c r="K227" s="264">
        <v>0</v>
      </c>
      <c r="L227" s="248">
        <f t="shared" si="171"/>
        <v>0</v>
      </c>
      <c r="M227" s="264">
        <v>0</v>
      </c>
      <c r="N227" s="264">
        <v>0</v>
      </c>
      <c r="O227" s="359">
        <f t="shared" si="172"/>
        <v>0</v>
      </c>
    </row>
    <row r="228" spans="1:15" x14ac:dyDescent="0.3">
      <c r="A228" s="188" t="s">
        <v>319</v>
      </c>
      <c r="B228" s="66">
        <v>927</v>
      </c>
      <c r="C228" s="271" t="s">
        <v>22</v>
      </c>
      <c r="D228" s="266" t="s">
        <v>63</v>
      </c>
      <c r="E228" s="269" t="s">
        <v>137</v>
      </c>
      <c r="F228" s="270" t="s">
        <v>8</v>
      </c>
      <c r="G228" s="304">
        <f t="shared" ref="G228:N230" si="173">SUM(G229)</f>
        <v>113551</v>
      </c>
      <c r="H228" s="304">
        <f t="shared" si="173"/>
        <v>113551</v>
      </c>
      <c r="I228" s="248">
        <f t="shared" si="138"/>
        <v>0</v>
      </c>
      <c r="J228" s="248">
        <f t="shared" si="173"/>
        <v>802</v>
      </c>
      <c r="K228" s="248">
        <f t="shared" si="173"/>
        <v>802</v>
      </c>
      <c r="L228" s="248">
        <f t="shared" si="139"/>
        <v>0</v>
      </c>
      <c r="M228" s="248">
        <f t="shared" si="173"/>
        <v>2084</v>
      </c>
      <c r="N228" s="248">
        <f t="shared" si="173"/>
        <v>2084</v>
      </c>
      <c r="O228" s="359">
        <f t="shared" si="140"/>
        <v>0</v>
      </c>
    </row>
    <row r="229" spans="1:15" ht="66.599999999999994" x14ac:dyDescent="0.3">
      <c r="A229" s="189" t="s">
        <v>320</v>
      </c>
      <c r="B229" s="81">
        <v>927</v>
      </c>
      <c r="C229" s="271" t="s">
        <v>22</v>
      </c>
      <c r="D229" s="266" t="s">
        <v>63</v>
      </c>
      <c r="E229" s="269" t="s">
        <v>321</v>
      </c>
      <c r="F229" s="270" t="s">
        <v>8</v>
      </c>
      <c r="G229" s="248">
        <f t="shared" si="173"/>
        <v>113551</v>
      </c>
      <c r="H229" s="248">
        <f t="shared" si="173"/>
        <v>113551</v>
      </c>
      <c r="I229" s="248">
        <f t="shared" si="138"/>
        <v>0</v>
      </c>
      <c r="J229" s="248">
        <f t="shared" si="173"/>
        <v>802</v>
      </c>
      <c r="K229" s="248">
        <f t="shared" si="173"/>
        <v>802</v>
      </c>
      <c r="L229" s="248">
        <f t="shared" si="139"/>
        <v>0</v>
      </c>
      <c r="M229" s="248">
        <f t="shared" si="173"/>
        <v>2084</v>
      </c>
      <c r="N229" s="248">
        <f t="shared" si="173"/>
        <v>2084</v>
      </c>
      <c r="O229" s="359">
        <f t="shared" si="140"/>
        <v>0</v>
      </c>
    </row>
    <row r="230" spans="1:15" x14ac:dyDescent="0.3">
      <c r="A230" s="186" t="s">
        <v>12</v>
      </c>
      <c r="B230" s="90">
        <v>927</v>
      </c>
      <c r="C230" s="180" t="s">
        <v>22</v>
      </c>
      <c r="D230" s="174" t="s">
        <v>63</v>
      </c>
      <c r="E230" s="181" t="s">
        <v>321</v>
      </c>
      <c r="F230" s="180" t="s">
        <v>13</v>
      </c>
      <c r="G230" s="288">
        <f t="shared" si="173"/>
        <v>113551</v>
      </c>
      <c r="H230" s="288">
        <f t="shared" si="173"/>
        <v>113551</v>
      </c>
      <c r="I230" s="248">
        <f t="shared" si="138"/>
        <v>0</v>
      </c>
      <c r="J230" s="288">
        <f t="shared" si="173"/>
        <v>802</v>
      </c>
      <c r="K230" s="288">
        <f t="shared" si="173"/>
        <v>802</v>
      </c>
      <c r="L230" s="248">
        <f t="shared" si="139"/>
        <v>0</v>
      </c>
      <c r="M230" s="288">
        <f t="shared" si="173"/>
        <v>2084</v>
      </c>
      <c r="N230" s="288">
        <f t="shared" si="173"/>
        <v>2084</v>
      </c>
      <c r="O230" s="359">
        <f t="shared" si="140"/>
        <v>0</v>
      </c>
    </row>
    <row r="231" spans="1:15" ht="20.399999999999999" x14ac:dyDescent="0.3">
      <c r="A231" s="298" t="s">
        <v>182</v>
      </c>
      <c r="B231" s="90">
        <v>927</v>
      </c>
      <c r="C231" s="180" t="s">
        <v>22</v>
      </c>
      <c r="D231" s="174" t="s">
        <v>63</v>
      </c>
      <c r="E231" s="181" t="s">
        <v>321</v>
      </c>
      <c r="F231" s="180" t="s">
        <v>15</v>
      </c>
      <c r="G231" s="288">
        <v>113551</v>
      </c>
      <c r="H231" s="288">
        <v>113551</v>
      </c>
      <c r="I231" s="248">
        <f t="shared" si="138"/>
        <v>0</v>
      </c>
      <c r="J231" s="288">
        <v>802</v>
      </c>
      <c r="K231" s="288">
        <v>802</v>
      </c>
      <c r="L231" s="248">
        <f t="shared" si="139"/>
        <v>0</v>
      </c>
      <c r="M231" s="288">
        <v>2084</v>
      </c>
      <c r="N231" s="288">
        <v>2084</v>
      </c>
      <c r="O231" s="359">
        <f t="shared" si="140"/>
        <v>0</v>
      </c>
    </row>
    <row r="232" spans="1:15" x14ac:dyDescent="0.3">
      <c r="A232" s="52" t="s">
        <v>79</v>
      </c>
      <c r="B232" s="66">
        <v>927</v>
      </c>
      <c r="C232" s="271" t="s">
        <v>22</v>
      </c>
      <c r="D232" s="266" t="s">
        <v>20</v>
      </c>
      <c r="E232" s="269" t="s">
        <v>137</v>
      </c>
      <c r="F232" s="270" t="s">
        <v>8</v>
      </c>
      <c r="G232" s="248">
        <f t="shared" ref="G232:N236" si="174">SUM(G233)</f>
        <v>38811.65</v>
      </c>
      <c r="H232" s="248">
        <f t="shared" si="174"/>
        <v>38811.65</v>
      </c>
      <c r="I232" s="248">
        <f t="shared" si="138"/>
        <v>0</v>
      </c>
      <c r="J232" s="248">
        <f t="shared" si="174"/>
        <v>0</v>
      </c>
      <c r="K232" s="248">
        <f t="shared" si="174"/>
        <v>0</v>
      </c>
      <c r="L232" s="248">
        <f t="shared" si="139"/>
        <v>0</v>
      </c>
      <c r="M232" s="248">
        <f t="shared" si="174"/>
        <v>0</v>
      </c>
      <c r="N232" s="248">
        <f t="shared" si="174"/>
        <v>0</v>
      </c>
      <c r="O232" s="359">
        <f t="shared" si="140"/>
        <v>0</v>
      </c>
    </row>
    <row r="233" spans="1:15" x14ac:dyDescent="0.3">
      <c r="A233" s="53" t="s">
        <v>80</v>
      </c>
      <c r="B233" s="81">
        <v>927</v>
      </c>
      <c r="C233" s="271" t="s">
        <v>22</v>
      </c>
      <c r="D233" s="266" t="s">
        <v>20</v>
      </c>
      <c r="E233" s="202" t="s">
        <v>275</v>
      </c>
      <c r="F233" s="270" t="s">
        <v>8</v>
      </c>
      <c r="G233" s="304">
        <f>SUM(G236+G234)</f>
        <v>38811.65</v>
      </c>
      <c r="H233" s="304">
        <f t="shared" ref="H233:I233" si="175">SUM(H236+H234)</f>
        <v>38811.65</v>
      </c>
      <c r="I233" s="304">
        <f t="shared" si="175"/>
        <v>0</v>
      </c>
      <c r="J233" s="304">
        <f>SUM(J236)</f>
        <v>0</v>
      </c>
      <c r="K233" s="304">
        <f>SUM(K236)</f>
        <v>0</v>
      </c>
      <c r="L233" s="248">
        <f t="shared" si="139"/>
        <v>0</v>
      </c>
      <c r="M233" s="304">
        <f>SUM(M236)</f>
        <v>0</v>
      </c>
      <c r="N233" s="304">
        <f>SUM(N236)</f>
        <v>0</v>
      </c>
      <c r="O233" s="359">
        <f t="shared" si="140"/>
        <v>0</v>
      </c>
    </row>
    <row r="234" spans="1:15" x14ac:dyDescent="0.3">
      <c r="A234" s="186" t="s">
        <v>12</v>
      </c>
      <c r="B234" s="90">
        <v>927</v>
      </c>
      <c r="C234" s="180" t="s">
        <v>22</v>
      </c>
      <c r="D234" s="174" t="s">
        <v>20</v>
      </c>
      <c r="E234" s="218" t="s">
        <v>275</v>
      </c>
      <c r="F234" s="180" t="s">
        <v>13</v>
      </c>
      <c r="G234" s="264">
        <f t="shared" si="174"/>
        <v>38811.65</v>
      </c>
      <c r="H234" s="264">
        <f t="shared" si="174"/>
        <v>38811.65</v>
      </c>
      <c r="I234" s="288">
        <f t="shared" si="138"/>
        <v>0</v>
      </c>
      <c r="J234" s="304"/>
      <c r="K234" s="304"/>
      <c r="L234" s="248"/>
      <c r="M234" s="304"/>
      <c r="N234" s="304"/>
      <c r="O234" s="359"/>
    </row>
    <row r="235" spans="1:15" ht="20.399999999999999" x14ac:dyDescent="0.3">
      <c r="A235" s="298" t="s">
        <v>182</v>
      </c>
      <c r="B235" s="90">
        <v>927</v>
      </c>
      <c r="C235" s="180" t="s">
        <v>22</v>
      </c>
      <c r="D235" s="174" t="s">
        <v>20</v>
      </c>
      <c r="E235" s="218" t="s">
        <v>275</v>
      </c>
      <c r="F235" s="180" t="s">
        <v>15</v>
      </c>
      <c r="G235" s="264">
        <v>38811.65</v>
      </c>
      <c r="H235" s="264">
        <v>38811.65</v>
      </c>
      <c r="I235" s="288">
        <f t="shared" si="138"/>
        <v>0</v>
      </c>
      <c r="J235" s="304"/>
      <c r="K235" s="304"/>
      <c r="L235" s="248"/>
      <c r="M235" s="304"/>
      <c r="N235" s="304"/>
      <c r="O235" s="359"/>
    </row>
    <row r="236" spans="1:15" x14ac:dyDescent="0.3">
      <c r="A236" s="177" t="s">
        <v>39</v>
      </c>
      <c r="B236" s="90">
        <v>927</v>
      </c>
      <c r="C236" s="180" t="s">
        <v>22</v>
      </c>
      <c r="D236" s="174" t="s">
        <v>20</v>
      </c>
      <c r="E236" s="218" t="s">
        <v>275</v>
      </c>
      <c r="F236" s="180" t="s">
        <v>40</v>
      </c>
      <c r="G236" s="264">
        <f t="shared" si="174"/>
        <v>0</v>
      </c>
      <c r="H236" s="264">
        <f t="shared" si="174"/>
        <v>0</v>
      </c>
      <c r="I236" s="288">
        <f t="shared" si="138"/>
        <v>0</v>
      </c>
      <c r="J236" s="264">
        <f t="shared" si="174"/>
        <v>0</v>
      </c>
      <c r="K236" s="264">
        <f t="shared" si="174"/>
        <v>0</v>
      </c>
      <c r="L236" s="248">
        <f t="shared" si="139"/>
        <v>0</v>
      </c>
      <c r="M236" s="264">
        <f t="shared" si="174"/>
        <v>0</v>
      </c>
      <c r="N236" s="264">
        <f t="shared" si="174"/>
        <v>0</v>
      </c>
      <c r="O236" s="359">
        <f t="shared" si="140"/>
        <v>0</v>
      </c>
    </row>
    <row r="237" spans="1:15" x14ac:dyDescent="0.3">
      <c r="A237" s="298" t="s">
        <v>231</v>
      </c>
      <c r="B237" s="90">
        <v>927</v>
      </c>
      <c r="C237" s="180" t="s">
        <v>22</v>
      </c>
      <c r="D237" s="174" t="s">
        <v>20</v>
      </c>
      <c r="E237" s="218" t="s">
        <v>275</v>
      </c>
      <c r="F237" s="180" t="s">
        <v>230</v>
      </c>
      <c r="G237" s="264">
        <v>0</v>
      </c>
      <c r="H237" s="264">
        <v>0</v>
      </c>
      <c r="I237" s="288">
        <f t="shared" si="138"/>
        <v>0</v>
      </c>
      <c r="J237" s="264"/>
      <c r="K237" s="264"/>
      <c r="L237" s="248">
        <f t="shared" si="139"/>
        <v>0</v>
      </c>
      <c r="M237" s="264"/>
      <c r="N237" s="264"/>
      <c r="O237" s="359">
        <f t="shared" si="140"/>
        <v>0</v>
      </c>
    </row>
    <row r="238" spans="1:15" x14ac:dyDescent="0.3">
      <c r="A238" s="52" t="s">
        <v>51</v>
      </c>
      <c r="B238" s="81">
        <v>927</v>
      </c>
      <c r="C238" s="271" t="s">
        <v>22</v>
      </c>
      <c r="D238" s="269">
        <v>13</v>
      </c>
      <c r="E238" s="269" t="s">
        <v>137</v>
      </c>
      <c r="F238" s="270" t="s">
        <v>8</v>
      </c>
      <c r="G238" s="248">
        <f>SUM(G239+G246+G249+G254+G257+G262+G265)</f>
        <v>5310026.0199999996</v>
      </c>
      <c r="H238" s="248">
        <f>SUM(H239+H246+H249+H254+H257+H262+H265)</f>
        <v>5438161.2000000002</v>
      </c>
      <c r="I238" s="248">
        <f t="shared" si="138"/>
        <v>128135.18000000063</v>
      </c>
      <c r="J238" s="248">
        <f>SUM(J239+J246+J249+J254+J257)</f>
        <v>4422962</v>
      </c>
      <c r="K238" s="248">
        <f t="shared" ref="K238" si="176">SUM(K239+K246+K249+K254+K257)</f>
        <v>4422962</v>
      </c>
      <c r="L238" s="248">
        <f t="shared" si="139"/>
        <v>0</v>
      </c>
      <c r="M238" s="248">
        <f t="shared" ref="M238" si="177">SUM(M239+M246+M249+M254+M257)</f>
        <v>4343984</v>
      </c>
      <c r="N238" s="248">
        <f t="shared" ref="N238" si="178">SUM(N239+N246+N249+N254+N257)</f>
        <v>4343984</v>
      </c>
      <c r="O238" s="359">
        <f t="shared" si="140"/>
        <v>0</v>
      </c>
    </row>
    <row r="239" spans="1:15" ht="79.8" x14ac:dyDescent="0.3">
      <c r="A239" s="53" t="s">
        <v>83</v>
      </c>
      <c r="B239" s="81">
        <v>927</v>
      </c>
      <c r="C239" s="265" t="s">
        <v>22</v>
      </c>
      <c r="D239" s="267" t="s">
        <v>52</v>
      </c>
      <c r="E239" s="269" t="s">
        <v>146</v>
      </c>
      <c r="F239" s="267" t="s">
        <v>8</v>
      </c>
      <c r="G239" s="286">
        <f>SUM(G240+G242+G244)</f>
        <v>301256</v>
      </c>
      <c r="H239" s="286">
        <f>SUM(H240+H242+H244)</f>
        <v>301256</v>
      </c>
      <c r="I239" s="248">
        <f t="shared" si="138"/>
        <v>0</v>
      </c>
      <c r="J239" s="286">
        <f t="shared" ref="J239:M239" si="179">SUM(J240+J242+J244)</f>
        <v>301256</v>
      </c>
      <c r="K239" s="286">
        <f t="shared" ref="K239" si="180">SUM(K240+K242+K244)</f>
        <v>301256</v>
      </c>
      <c r="L239" s="248">
        <f t="shared" si="139"/>
        <v>0</v>
      </c>
      <c r="M239" s="286">
        <f t="shared" si="179"/>
        <v>301256</v>
      </c>
      <c r="N239" s="286">
        <f t="shared" ref="N239" si="181">SUM(N240+N242+N244)</f>
        <v>301256</v>
      </c>
      <c r="O239" s="359">
        <f t="shared" si="140"/>
        <v>0</v>
      </c>
    </row>
    <row r="240" spans="1:15" ht="31.8" x14ac:dyDescent="0.3">
      <c r="A240" s="51" t="s">
        <v>33</v>
      </c>
      <c r="B240" s="90">
        <v>927</v>
      </c>
      <c r="C240" s="173" t="s">
        <v>22</v>
      </c>
      <c r="D240" s="175" t="s">
        <v>52</v>
      </c>
      <c r="E240" s="181" t="s">
        <v>146</v>
      </c>
      <c r="F240" s="173" t="s">
        <v>34</v>
      </c>
      <c r="G240" s="287">
        <f>SUM(G241)</f>
        <v>259850</v>
      </c>
      <c r="H240" s="287">
        <f>SUM(H241)</f>
        <v>237415.71</v>
      </c>
      <c r="I240" s="288">
        <f t="shared" si="138"/>
        <v>-22434.290000000008</v>
      </c>
      <c r="J240" s="287">
        <f t="shared" ref="J240:N240" si="182">SUM(J241)</f>
        <v>259850</v>
      </c>
      <c r="K240" s="287">
        <f t="shared" si="182"/>
        <v>259850</v>
      </c>
      <c r="L240" s="248">
        <f t="shared" si="139"/>
        <v>0</v>
      </c>
      <c r="M240" s="287">
        <f t="shared" si="182"/>
        <v>259850</v>
      </c>
      <c r="N240" s="287">
        <f t="shared" si="182"/>
        <v>259850</v>
      </c>
      <c r="O240" s="359">
        <f t="shared" si="140"/>
        <v>0</v>
      </c>
    </row>
    <row r="241" spans="1:15" x14ac:dyDescent="0.3">
      <c r="A241" s="48" t="s">
        <v>35</v>
      </c>
      <c r="B241" s="90">
        <v>927</v>
      </c>
      <c r="C241" s="173" t="s">
        <v>22</v>
      </c>
      <c r="D241" s="175" t="s">
        <v>52</v>
      </c>
      <c r="E241" s="181" t="s">
        <v>146</v>
      </c>
      <c r="F241" s="173" t="s">
        <v>36</v>
      </c>
      <c r="G241" s="287">
        <v>259850</v>
      </c>
      <c r="H241" s="287">
        <v>237415.71</v>
      </c>
      <c r="I241" s="288">
        <f t="shared" si="138"/>
        <v>-22434.290000000008</v>
      </c>
      <c r="J241" s="287">
        <v>259850</v>
      </c>
      <c r="K241" s="287">
        <v>259850</v>
      </c>
      <c r="L241" s="248">
        <f t="shared" si="139"/>
        <v>0</v>
      </c>
      <c r="M241" s="287">
        <v>259850</v>
      </c>
      <c r="N241" s="287">
        <v>259850</v>
      </c>
      <c r="O241" s="359">
        <f t="shared" si="140"/>
        <v>0</v>
      </c>
    </row>
    <row r="242" spans="1:15" x14ac:dyDescent="0.3">
      <c r="A242" s="48" t="s">
        <v>12</v>
      </c>
      <c r="B242" s="90">
        <v>927</v>
      </c>
      <c r="C242" s="173" t="s">
        <v>22</v>
      </c>
      <c r="D242" s="175" t="s">
        <v>52</v>
      </c>
      <c r="E242" s="181" t="s">
        <v>146</v>
      </c>
      <c r="F242" s="173" t="s">
        <v>13</v>
      </c>
      <c r="G242" s="287">
        <f>SUM(G243)</f>
        <v>41006</v>
      </c>
      <c r="H242" s="287">
        <f>SUM(H243)</f>
        <v>63440.29</v>
      </c>
      <c r="I242" s="288">
        <f t="shared" si="138"/>
        <v>22434.29</v>
      </c>
      <c r="J242" s="287">
        <f t="shared" ref="J242:N242" si="183">SUM(J243)</f>
        <v>41006</v>
      </c>
      <c r="K242" s="287">
        <f t="shared" si="183"/>
        <v>41006</v>
      </c>
      <c r="L242" s="248">
        <f t="shared" si="139"/>
        <v>0</v>
      </c>
      <c r="M242" s="287">
        <f t="shared" si="183"/>
        <v>41006</v>
      </c>
      <c r="N242" s="287">
        <f t="shared" si="183"/>
        <v>41006</v>
      </c>
      <c r="O242" s="359">
        <f t="shared" si="140"/>
        <v>0</v>
      </c>
    </row>
    <row r="243" spans="1:15" ht="20.399999999999999" x14ac:dyDescent="0.3">
      <c r="A243" s="298" t="s">
        <v>182</v>
      </c>
      <c r="B243" s="90">
        <v>927</v>
      </c>
      <c r="C243" s="173" t="s">
        <v>22</v>
      </c>
      <c r="D243" s="175" t="s">
        <v>52</v>
      </c>
      <c r="E243" s="181" t="s">
        <v>146</v>
      </c>
      <c r="F243" s="173" t="s">
        <v>15</v>
      </c>
      <c r="G243" s="287">
        <v>41006</v>
      </c>
      <c r="H243" s="287">
        <v>63440.29</v>
      </c>
      <c r="I243" s="288">
        <f t="shared" si="138"/>
        <v>22434.29</v>
      </c>
      <c r="J243" s="287">
        <v>41006</v>
      </c>
      <c r="K243" s="287">
        <v>41006</v>
      </c>
      <c r="L243" s="248">
        <f t="shared" si="139"/>
        <v>0</v>
      </c>
      <c r="M243" s="287">
        <v>41006</v>
      </c>
      <c r="N243" s="287">
        <v>41006</v>
      </c>
      <c r="O243" s="359">
        <f t="shared" si="140"/>
        <v>0</v>
      </c>
    </row>
    <row r="244" spans="1:15" x14ac:dyDescent="0.3">
      <c r="A244" s="177" t="s">
        <v>53</v>
      </c>
      <c r="B244" s="90">
        <v>927</v>
      </c>
      <c r="C244" s="173" t="s">
        <v>22</v>
      </c>
      <c r="D244" s="175" t="s">
        <v>52</v>
      </c>
      <c r="E244" s="181" t="s">
        <v>146</v>
      </c>
      <c r="F244" s="173" t="s">
        <v>54</v>
      </c>
      <c r="G244" s="287">
        <f>SUM(G245)</f>
        <v>400</v>
      </c>
      <c r="H244" s="287">
        <f>SUM(H245)</f>
        <v>400</v>
      </c>
      <c r="I244" s="248">
        <f t="shared" si="138"/>
        <v>0</v>
      </c>
      <c r="J244" s="287">
        <f t="shared" ref="J244:N244" si="184">SUM(J245)</f>
        <v>400</v>
      </c>
      <c r="K244" s="287">
        <f t="shared" si="184"/>
        <v>400</v>
      </c>
      <c r="L244" s="248">
        <f t="shared" si="139"/>
        <v>0</v>
      </c>
      <c r="M244" s="287">
        <f t="shared" si="184"/>
        <v>400</v>
      </c>
      <c r="N244" s="287">
        <f t="shared" si="184"/>
        <v>400</v>
      </c>
      <c r="O244" s="359">
        <f t="shared" si="140"/>
        <v>0</v>
      </c>
    </row>
    <row r="245" spans="1:15" x14ac:dyDescent="0.3">
      <c r="A245" s="177" t="s">
        <v>171</v>
      </c>
      <c r="B245" s="90">
        <v>927</v>
      </c>
      <c r="C245" s="173" t="s">
        <v>22</v>
      </c>
      <c r="D245" s="175" t="s">
        <v>52</v>
      </c>
      <c r="E245" s="181" t="s">
        <v>146</v>
      </c>
      <c r="F245" s="173" t="s">
        <v>170</v>
      </c>
      <c r="G245" s="287">
        <v>400</v>
      </c>
      <c r="H245" s="287">
        <v>400</v>
      </c>
      <c r="I245" s="248">
        <f t="shared" si="138"/>
        <v>0</v>
      </c>
      <c r="J245" s="287">
        <v>400</v>
      </c>
      <c r="K245" s="287">
        <v>400</v>
      </c>
      <c r="L245" s="248">
        <f t="shared" si="139"/>
        <v>0</v>
      </c>
      <c r="M245" s="287">
        <v>400</v>
      </c>
      <c r="N245" s="287">
        <v>400</v>
      </c>
      <c r="O245" s="359">
        <f t="shared" si="140"/>
        <v>0</v>
      </c>
    </row>
    <row r="246" spans="1:15" ht="27" x14ac:dyDescent="0.3">
      <c r="A246" s="189" t="s">
        <v>276</v>
      </c>
      <c r="B246" s="116">
        <v>927</v>
      </c>
      <c r="C246" s="201" t="s">
        <v>22</v>
      </c>
      <c r="D246" s="205" t="s">
        <v>52</v>
      </c>
      <c r="E246" s="202" t="s">
        <v>277</v>
      </c>
      <c r="F246" s="205" t="s">
        <v>8</v>
      </c>
      <c r="G246" s="304">
        <f t="shared" ref="G246:N247" si="185">SUM(G247)</f>
        <v>3604765</v>
      </c>
      <c r="H246" s="304">
        <f t="shared" si="185"/>
        <v>3708150.18</v>
      </c>
      <c r="I246" s="248">
        <f t="shared" si="138"/>
        <v>103385.18000000017</v>
      </c>
      <c r="J246" s="304">
        <f t="shared" si="185"/>
        <v>3441163</v>
      </c>
      <c r="K246" s="304">
        <f t="shared" si="185"/>
        <v>3441163</v>
      </c>
      <c r="L246" s="248">
        <f t="shared" si="139"/>
        <v>0</v>
      </c>
      <c r="M246" s="304">
        <f t="shared" si="185"/>
        <v>3441163</v>
      </c>
      <c r="N246" s="304">
        <f t="shared" si="185"/>
        <v>3441163</v>
      </c>
      <c r="O246" s="359">
        <f t="shared" si="140"/>
        <v>0</v>
      </c>
    </row>
    <row r="247" spans="1:15" ht="21.6" x14ac:dyDescent="0.3">
      <c r="A247" s="177" t="s">
        <v>16</v>
      </c>
      <c r="B247" s="90">
        <v>927</v>
      </c>
      <c r="C247" s="173" t="s">
        <v>22</v>
      </c>
      <c r="D247" s="175" t="s">
        <v>52</v>
      </c>
      <c r="E247" s="218" t="s">
        <v>277</v>
      </c>
      <c r="F247" s="173" t="s">
        <v>17</v>
      </c>
      <c r="G247" s="264">
        <f t="shared" si="185"/>
        <v>3604765</v>
      </c>
      <c r="H247" s="264">
        <f t="shared" si="185"/>
        <v>3708150.18</v>
      </c>
      <c r="I247" s="288">
        <f t="shared" si="138"/>
        <v>103385.18000000017</v>
      </c>
      <c r="J247" s="264">
        <f t="shared" si="185"/>
        <v>3441163</v>
      </c>
      <c r="K247" s="264">
        <f t="shared" si="185"/>
        <v>3441163</v>
      </c>
      <c r="L247" s="248">
        <f t="shared" si="139"/>
        <v>0</v>
      </c>
      <c r="M247" s="264">
        <f t="shared" si="185"/>
        <v>3441163</v>
      </c>
      <c r="N247" s="264">
        <f t="shared" si="185"/>
        <v>3441163</v>
      </c>
      <c r="O247" s="359">
        <f t="shared" si="140"/>
        <v>0</v>
      </c>
    </row>
    <row r="248" spans="1:15" x14ac:dyDescent="0.3">
      <c r="A248" s="178" t="s">
        <v>178</v>
      </c>
      <c r="B248" s="90">
        <v>927</v>
      </c>
      <c r="C248" s="173" t="s">
        <v>22</v>
      </c>
      <c r="D248" s="175" t="s">
        <v>52</v>
      </c>
      <c r="E248" s="218" t="s">
        <v>277</v>
      </c>
      <c r="F248" s="173" t="s">
        <v>177</v>
      </c>
      <c r="G248" s="264">
        <v>3604765</v>
      </c>
      <c r="H248" s="264">
        <v>3708150.18</v>
      </c>
      <c r="I248" s="288">
        <f t="shared" si="138"/>
        <v>103385.18000000017</v>
      </c>
      <c r="J248" s="264">
        <v>3441163</v>
      </c>
      <c r="K248" s="264">
        <v>3441163</v>
      </c>
      <c r="L248" s="248">
        <f t="shared" si="139"/>
        <v>0</v>
      </c>
      <c r="M248" s="264">
        <v>3441163</v>
      </c>
      <c r="N248" s="264">
        <v>3441163</v>
      </c>
      <c r="O248" s="359">
        <f t="shared" si="140"/>
        <v>0</v>
      </c>
    </row>
    <row r="249" spans="1:15" ht="27" x14ac:dyDescent="0.3">
      <c r="A249" s="184" t="s">
        <v>279</v>
      </c>
      <c r="B249" s="81">
        <v>927</v>
      </c>
      <c r="C249" s="265" t="s">
        <v>22</v>
      </c>
      <c r="D249" s="267" t="s">
        <v>52</v>
      </c>
      <c r="E249" s="202" t="s">
        <v>280</v>
      </c>
      <c r="F249" s="267" t="s">
        <v>8</v>
      </c>
      <c r="G249" s="304">
        <f>SUM(G250+G252)</f>
        <v>1139841.52</v>
      </c>
      <c r="H249" s="304">
        <f>SUM(H250+H252)</f>
        <v>1164841.52</v>
      </c>
      <c r="I249" s="248">
        <f t="shared" si="138"/>
        <v>25000</v>
      </c>
      <c r="J249" s="304">
        <f t="shared" ref="G249:N250" si="186">SUM(J250)</f>
        <v>525543</v>
      </c>
      <c r="K249" s="304">
        <f t="shared" si="186"/>
        <v>525543</v>
      </c>
      <c r="L249" s="248">
        <f t="shared" si="139"/>
        <v>0</v>
      </c>
      <c r="M249" s="304">
        <f t="shared" si="186"/>
        <v>546565</v>
      </c>
      <c r="N249" s="304">
        <f t="shared" si="186"/>
        <v>546565</v>
      </c>
      <c r="O249" s="359">
        <f t="shared" si="140"/>
        <v>0</v>
      </c>
    </row>
    <row r="250" spans="1:15" x14ac:dyDescent="0.3">
      <c r="A250" s="177" t="s">
        <v>12</v>
      </c>
      <c r="B250" s="90">
        <v>927</v>
      </c>
      <c r="C250" s="173" t="s">
        <v>22</v>
      </c>
      <c r="D250" s="175" t="s">
        <v>52</v>
      </c>
      <c r="E250" s="218" t="s">
        <v>280</v>
      </c>
      <c r="F250" s="173" t="s">
        <v>13</v>
      </c>
      <c r="G250" s="264">
        <f t="shared" si="186"/>
        <v>1139841.52</v>
      </c>
      <c r="H250" s="264">
        <f t="shared" si="186"/>
        <v>1136441.52</v>
      </c>
      <c r="I250" s="288">
        <f t="shared" si="138"/>
        <v>-3400</v>
      </c>
      <c r="J250" s="264">
        <f t="shared" si="186"/>
        <v>525543</v>
      </c>
      <c r="K250" s="264">
        <f t="shared" si="186"/>
        <v>525543</v>
      </c>
      <c r="L250" s="248">
        <f t="shared" si="139"/>
        <v>0</v>
      </c>
      <c r="M250" s="264">
        <f t="shared" si="186"/>
        <v>546565</v>
      </c>
      <c r="N250" s="264">
        <f t="shared" si="186"/>
        <v>546565</v>
      </c>
      <c r="O250" s="359">
        <f t="shared" si="140"/>
        <v>0</v>
      </c>
    </row>
    <row r="251" spans="1:15" ht="20.399999999999999" x14ac:dyDescent="0.3">
      <c r="A251" s="298" t="s">
        <v>182</v>
      </c>
      <c r="B251" s="90">
        <v>927</v>
      </c>
      <c r="C251" s="173" t="s">
        <v>22</v>
      </c>
      <c r="D251" s="175" t="s">
        <v>52</v>
      </c>
      <c r="E251" s="218" t="s">
        <v>280</v>
      </c>
      <c r="F251" s="173" t="s">
        <v>15</v>
      </c>
      <c r="G251" s="264">
        <v>1139841.52</v>
      </c>
      <c r="H251" s="264">
        <v>1136441.52</v>
      </c>
      <c r="I251" s="288">
        <f t="shared" si="138"/>
        <v>-3400</v>
      </c>
      <c r="J251" s="264">
        <v>525543</v>
      </c>
      <c r="K251" s="264">
        <v>525543</v>
      </c>
      <c r="L251" s="248">
        <f t="shared" si="139"/>
        <v>0</v>
      </c>
      <c r="M251" s="264">
        <v>546565</v>
      </c>
      <c r="N251" s="264">
        <v>546565</v>
      </c>
      <c r="O251" s="359">
        <f t="shared" si="140"/>
        <v>0</v>
      </c>
    </row>
    <row r="252" spans="1:15" x14ac:dyDescent="0.3">
      <c r="A252" s="177" t="s">
        <v>39</v>
      </c>
      <c r="B252" s="90">
        <v>927</v>
      </c>
      <c r="C252" s="173" t="s">
        <v>22</v>
      </c>
      <c r="D252" s="174" t="s">
        <v>44</v>
      </c>
      <c r="E252" s="218" t="s">
        <v>280</v>
      </c>
      <c r="F252" s="173" t="s">
        <v>40</v>
      </c>
      <c r="G252" s="264">
        <f>SUM(G253)</f>
        <v>0</v>
      </c>
      <c r="H252" s="264">
        <f>SUM(H253)</f>
        <v>28400</v>
      </c>
      <c r="I252" s="288">
        <f t="shared" ref="I252:I253" si="187">SUM(H252-G252)</f>
        <v>28400</v>
      </c>
      <c r="J252" s="264"/>
      <c r="K252" s="264"/>
      <c r="L252" s="248"/>
      <c r="M252" s="264"/>
      <c r="N252" s="264"/>
      <c r="O252" s="359"/>
    </row>
    <row r="253" spans="1:15" x14ac:dyDescent="0.3">
      <c r="A253" s="177" t="s">
        <v>168</v>
      </c>
      <c r="B253" s="90">
        <v>927</v>
      </c>
      <c r="C253" s="173" t="s">
        <v>22</v>
      </c>
      <c r="D253" s="174" t="s">
        <v>44</v>
      </c>
      <c r="E253" s="218" t="s">
        <v>280</v>
      </c>
      <c r="F253" s="173" t="s">
        <v>167</v>
      </c>
      <c r="G253" s="264">
        <v>0</v>
      </c>
      <c r="H253" s="264">
        <v>28400</v>
      </c>
      <c r="I253" s="288">
        <f t="shared" si="187"/>
        <v>28400</v>
      </c>
      <c r="J253" s="264"/>
      <c r="K253" s="264"/>
      <c r="L253" s="248"/>
      <c r="M253" s="264"/>
      <c r="N253" s="264"/>
      <c r="O253" s="359"/>
    </row>
    <row r="254" spans="1:15" x14ac:dyDescent="0.3">
      <c r="A254" s="301" t="s">
        <v>283</v>
      </c>
      <c r="B254" s="81">
        <v>927</v>
      </c>
      <c r="C254" s="265" t="s">
        <v>22</v>
      </c>
      <c r="D254" s="267" t="s">
        <v>52</v>
      </c>
      <c r="E254" s="202" t="s">
        <v>282</v>
      </c>
      <c r="F254" s="267" t="s">
        <v>8</v>
      </c>
      <c r="G254" s="304">
        <f t="shared" ref="G254:N255" si="188">SUM(G255)</f>
        <v>70000</v>
      </c>
      <c r="H254" s="304">
        <f t="shared" si="188"/>
        <v>70000</v>
      </c>
      <c r="I254" s="248">
        <f t="shared" si="138"/>
        <v>0</v>
      </c>
      <c r="J254" s="304">
        <f t="shared" si="188"/>
        <v>55000</v>
      </c>
      <c r="K254" s="304">
        <f t="shared" si="188"/>
        <v>55000</v>
      </c>
      <c r="L254" s="248">
        <f t="shared" si="139"/>
        <v>0</v>
      </c>
      <c r="M254" s="304">
        <f t="shared" si="188"/>
        <v>55000</v>
      </c>
      <c r="N254" s="304">
        <f t="shared" si="188"/>
        <v>55000</v>
      </c>
      <c r="O254" s="359">
        <f t="shared" si="140"/>
        <v>0</v>
      </c>
    </row>
    <row r="255" spans="1:15" x14ac:dyDescent="0.3">
      <c r="A255" s="186" t="s">
        <v>39</v>
      </c>
      <c r="B255" s="90">
        <v>927</v>
      </c>
      <c r="C255" s="173" t="s">
        <v>22</v>
      </c>
      <c r="D255" s="175" t="s">
        <v>52</v>
      </c>
      <c r="E255" s="218" t="s">
        <v>282</v>
      </c>
      <c r="F255" s="173" t="s">
        <v>40</v>
      </c>
      <c r="G255" s="264">
        <f t="shared" si="188"/>
        <v>70000</v>
      </c>
      <c r="H255" s="264">
        <f t="shared" si="188"/>
        <v>70000</v>
      </c>
      <c r="I255" s="288">
        <f t="shared" si="138"/>
        <v>0</v>
      </c>
      <c r="J255" s="264">
        <f t="shared" si="188"/>
        <v>55000</v>
      </c>
      <c r="K255" s="264">
        <f t="shared" si="188"/>
        <v>55000</v>
      </c>
      <c r="L255" s="248">
        <f t="shared" si="139"/>
        <v>0</v>
      </c>
      <c r="M255" s="264">
        <f t="shared" si="188"/>
        <v>55000</v>
      </c>
      <c r="N255" s="264">
        <f t="shared" si="188"/>
        <v>55000</v>
      </c>
      <c r="O255" s="359">
        <f t="shared" si="140"/>
        <v>0</v>
      </c>
    </row>
    <row r="256" spans="1:15" x14ac:dyDescent="0.3">
      <c r="A256" s="177" t="s">
        <v>168</v>
      </c>
      <c r="B256" s="90">
        <v>927</v>
      </c>
      <c r="C256" s="173" t="s">
        <v>22</v>
      </c>
      <c r="D256" s="175" t="s">
        <v>52</v>
      </c>
      <c r="E256" s="218" t="s">
        <v>282</v>
      </c>
      <c r="F256" s="173" t="s">
        <v>167</v>
      </c>
      <c r="G256" s="264">
        <v>70000</v>
      </c>
      <c r="H256" s="264">
        <v>70000</v>
      </c>
      <c r="I256" s="288">
        <f t="shared" si="138"/>
        <v>0</v>
      </c>
      <c r="J256" s="264">
        <v>55000</v>
      </c>
      <c r="K256" s="264">
        <v>55000</v>
      </c>
      <c r="L256" s="248">
        <f t="shared" si="139"/>
        <v>0</v>
      </c>
      <c r="M256" s="264">
        <v>55000</v>
      </c>
      <c r="N256" s="264">
        <v>55000</v>
      </c>
      <c r="O256" s="359">
        <f t="shared" si="140"/>
        <v>0</v>
      </c>
    </row>
    <row r="257" spans="1:15" ht="24.6" customHeight="1" x14ac:dyDescent="0.3">
      <c r="A257" s="184" t="s">
        <v>288</v>
      </c>
      <c r="B257" s="81">
        <v>927</v>
      </c>
      <c r="C257" s="265" t="s">
        <v>22</v>
      </c>
      <c r="D257" s="267" t="s">
        <v>52</v>
      </c>
      <c r="E257" s="204" t="s">
        <v>289</v>
      </c>
      <c r="F257" s="267" t="s">
        <v>8</v>
      </c>
      <c r="G257" s="304">
        <f>SUM(G258+G260)</f>
        <v>100000</v>
      </c>
      <c r="H257" s="304">
        <f>SUM(H258+H260)</f>
        <v>99750</v>
      </c>
      <c r="I257" s="288">
        <f t="shared" si="138"/>
        <v>-250</v>
      </c>
      <c r="J257" s="304">
        <f t="shared" ref="J257:N257" si="189">SUM(J258)</f>
        <v>100000</v>
      </c>
      <c r="K257" s="304">
        <f t="shared" si="189"/>
        <v>100000</v>
      </c>
      <c r="L257" s="248">
        <f t="shared" si="139"/>
        <v>0</v>
      </c>
      <c r="M257" s="304">
        <f t="shared" si="189"/>
        <v>0</v>
      </c>
      <c r="N257" s="304">
        <f t="shared" si="189"/>
        <v>0</v>
      </c>
      <c r="O257" s="359">
        <f t="shared" si="140"/>
        <v>0</v>
      </c>
    </row>
    <row r="258" spans="1:15" x14ac:dyDescent="0.3">
      <c r="A258" s="177" t="s">
        <v>12</v>
      </c>
      <c r="B258" s="90">
        <v>927</v>
      </c>
      <c r="C258" s="173" t="s">
        <v>22</v>
      </c>
      <c r="D258" s="175" t="s">
        <v>52</v>
      </c>
      <c r="E258" s="216" t="s">
        <v>289</v>
      </c>
      <c r="F258" s="173" t="s">
        <v>13</v>
      </c>
      <c r="G258" s="264">
        <f>SUM(G259)</f>
        <v>0</v>
      </c>
      <c r="H258" s="264">
        <f>SUM(H259)</f>
        <v>0</v>
      </c>
      <c r="I258" s="288">
        <f t="shared" si="138"/>
        <v>0</v>
      </c>
      <c r="J258" s="264">
        <f>SUM(J259)</f>
        <v>100000</v>
      </c>
      <c r="K258" s="264">
        <f>SUM(K259)</f>
        <v>100000</v>
      </c>
      <c r="L258" s="248">
        <f t="shared" si="139"/>
        <v>0</v>
      </c>
      <c r="M258" s="264">
        <f>SUM(M259)</f>
        <v>0</v>
      </c>
      <c r="N258" s="264">
        <f>SUM(N259)</f>
        <v>0</v>
      </c>
      <c r="O258" s="359">
        <f t="shared" si="140"/>
        <v>0</v>
      </c>
    </row>
    <row r="259" spans="1:15" ht="20.399999999999999" x14ac:dyDescent="0.3">
      <c r="A259" s="298" t="s">
        <v>182</v>
      </c>
      <c r="B259" s="90">
        <v>927</v>
      </c>
      <c r="C259" s="173" t="s">
        <v>22</v>
      </c>
      <c r="D259" s="175" t="s">
        <v>52</v>
      </c>
      <c r="E259" s="216" t="s">
        <v>289</v>
      </c>
      <c r="F259" s="173" t="s">
        <v>15</v>
      </c>
      <c r="G259" s="264">
        <v>0</v>
      </c>
      <c r="H259" s="264">
        <v>0</v>
      </c>
      <c r="I259" s="288">
        <f t="shared" si="138"/>
        <v>0</v>
      </c>
      <c r="J259" s="264">
        <v>100000</v>
      </c>
      <c r="K259" s="264">
        <v>100000</v>
      </c>
      <c r="L259" s="248">
        <f t="shared" si="139"/>
        <v>0</v>
      </c>
      <c r="M259" s="264"/>
      <c r="N259" s="264"/>
      <c r="O259" s="359">
        <f t="shared" si="140"/>
        <v>0</v>
      </c>
    </row>
    <row r="260" spans="1:15" x14ac:dyDescent="0.3">
      <c r="A260" s="177" t="s">
        <v>53</v>
      </c>
      <c r="B260" s="90">
        <v>927</v>
      </c>
      <c r="C260" s="173" t="s">
        <v>22</v>
      </c>
      <c r="D260" s="175" t="s">
        <v>52</v>
      </c>
      <c r="E260" s="216" t="s">
        <v>289</v>
      </c>
      <c r="F260" s="173" t="s">
        <v>54</v>
      </c>
      <c r="G260" s="264">
        <f>SUM(G261)</f>
        <v>100000</v>
      </c>
      <c r="H260" s="264">
        <f>SUM(H261)</f>
        <v>99750</v>
      </c>
      <c r="I260" s="288">
        <f t="shared" ref="I260:I264" si="190">SUM(H260-G260)</f>
        <v>-250</v>
      </c>
      <c r="J260" s="264"/>
      <c r="K260" s="264"/>
      <c r="L260" s="248"/>
      <c r="M260" s="264"/>
      <c r="N260" s="264"/>
      <c r="O260" s="359"/>
    </row>
    <row r="261" spans="1:15" x14ac:dyDescent="0.3">
      <c r="A261" s="177" t="s">
        <v>55</v>
      </c>
      <c r="B261" s="90">
        <v>927</v>
      </c>
      <c r="C261" s="173" t="s">
        <v>22</v>
      </c>
      <c r="D261" s="175" t="s">
        <v>52</v>
      </c>
      <c r="E261" s="216" t="s">
        <v>289</v>
      </c>
      <c r="F261" s="173" t="s">
        <v>56</v>
      </c>
      <c r="G261" s="264">
        <v>100000</v>
      </c>
      <c r="H261" s="264">
        <v>99750</v>
      </c>
      <c r="I261" s="288">
        <f t="shared" si="190"/>
        <v>-250</v>
      </c>
      <c r="J261" s="264"/>
      <c r="K261" s="264"/>
      <c r="L261" s="248"/>
      <c r="M261" s="264"/>
      <c r="N261" s="264"/>
      <c r="O261" s="359"/>
    </row>
    <row r="262" spans="1:15" ht="26.4" x14ac:dyDescent="0.3">
      <c r="A262" s="301" t="s">
        <v>388</v>
      </c>
      <c r="B262" s="81">
        <v>927</v>
      </c>
      <c r="C262" s="265" t="s">
        <v>22</v>
      </c>
      <c r="D262" s="267" t="s">
        <v>52</v>
      </c>
      <c r="E262" s="202" t="s">
        <v>386</v>
      </c>
      <c r="F262" s="267" t="s">
        <v>8</v>
      </c>
      <c r="G262" s="304">
        <f t="shared" ref="G262:H266" si="191">SUM(G263)</f>
        <v>30500</v>
      </c>
      <c r="H262" s="304">
        <f t="shared" si="191"/>
        <v>30500</v>
      </c>
      <c r="I262" s="248">
        <f t="shared" si="190"/>
        <v>0</v>
      </c>
      <c r="J262" s="264"/>
      <c r="K262" s="264"/>
      <c r="L262" s="248"/>
      <c r="M262" s="264"/>
      <c r="N262" s="264"/>
      <c r="O262" s="359"/>
    </row>
    <row r="263" spans="1:15" x14ac:dyDescent="0.3">
      <c r="A263" s="186" t="s">
        <v>39</v>
      </c>
      <c r="B263" s="90">
        <v>927</v>
      </c>
      <c r="C263" s="173" t="s">
        <v>22</v>
      </c>
      <c r="D263" s="175" t="s">
        <v>52</v>
      </c>
      <c r="E263" s="218" t="s">
        <v>386</v>
      </c>
      <c r="F263" s="173" t="s">
        <v>40</v>
      </c>
      <c r="G263" s="264">
        <f t="shared" si="191"/>
        <v>30500</v>
      </c>
      <c r="H263" s="264">
        <f t="shared" si="191"/>
        <v>30500</v>
      </c>
      <c r="I263" s="288">
        <f t="shared" si="190"/>
        <v>0</v>
      </c>
      <c r="J263" s="264"/>
      <c r="K263" s="264"/>
      <c r="L263" s="248"/>
      <c r="M263" s="264"/>
      <c r="N263" s="264"/>
      <c r="O263" s="359"/>
    </row>
    <row r="264" spans="1:15" x14ac:dyDescent="0.3">
      <c r="A264" s="177" t="s">
        <v>389</v>
      </c>
      <c r="B264" s="90">
        <v>927</v>
      </c>
      <c r="C264" s="173" t="s">
        <v>22</v>
      </c>
      <c r="D264" s="175" t="s">
        <v>52</v>
      </c>
      <c r="E264" s="218" t="s">
        <v>386</v>
      </c>
      <c r="F264" s="173" t="s">
        <v>387</v>
      </c>
      <c r="G264" s="264">
        <v>30500</v>
      </c>
      <c r="H264" s="264">
        <v>30500</v>
      </c>
      <c r="I264" s="288">
        <f t="shared" si="190"/>
        <v>0</v>
      </c>
      <c r="J264" s="264"/>
      <c r="K264" s="264"/>
      <c r="L264" s="248"/>
      <c r="M264" s="264"/>
      <c r="N264" s="264"/>
      <c r="O264" s="359"/>
    </row>
    <row r="265" spans="1:15" ht="39.6" x14ac:dyDescent="0.3">
      <c r="A265" s="301" t="s">
        <v>429</v>
      </c>
      <c r="B265" s="81">
        <v>927</v>
      </c>
      <c r="C265" s="265" t="s">
        <v>22</v>
      </c>
      <c r="D265" s="267" t="s">
        <v>52</v>
      </c>
      <c r="E265" s="202" t="s">
        <v>425</v>
      </c>
      <c r="F265" s="267" t="s">
        <v>8</v>
      </c>
      <c r="G265" s="304">
        <f t="shared" si="191"/>
        <v>63663.5</v>
      </c>
      <c r="H265" s="304">
        <f t="shared" si="191"/>
        <v>63663.5</v>
      </c>
      <c r="I265" s="248">
        <f t="shared" ref="I265:I267" si="192">SUM(H265-G265)</f>
        <v>0</v>
      </c>
      <c r="J265" s="264"/>
      <c r="K265" s="264"/>
      <c r="L265" s="248"/>
      <c r="M265" s="264"/>
      <c r="N265" s="264"/>
      <c r="O265" s="359"/>
    </row>
    <row r="266" spans="1:15" x14ac:dyDescent="0.3">
      <c r="A266" s="177" t="s">
        <v>12</v>
      </c>
      <c r="B266" s="90">
        <v>927</v>
      </c>
      <c r="C266" s="173" t="s">
        <v>22</v>
      </c>
      <c r="D266" s="175" t="s">
        <v>52</v>
      </c>
      <c r="E266" s="218" t="s">
        <v>425</v>
      </c>
      <c r="F266" s="173" t="s">
        <v>13</v>
      </c>
      <c r="G266" s="264">
        <f t="shared" si="191"/>
        <v>63663.5</v>
      </c>
      <c r="H266" s="264">
        <f t="shared" si="191"/>
        <v>63663.5</v>
      </c>
      <c r="I266" s="288">
        <f t="shared" si="192"/>
        <v>0</v>
      </c>
      <c r="J266" s="264"/>
      <c r="K266" s="264"/>
      <c r="L266" s="248"/>
      <c r="M266" s="264"/>
      <c r="N266" s="264"/>
      <c r="O266" s="359"/>
    </row>
    <row r="267" spans="1:15" ht="20.399999999999999" x14ac:dyDescent="0.3">
      <c r="A267" s="298" t="s">
        <v>182</v>
      </c>
      <c r="B267" s="90">
        <v>927</v>
      </c>
      <c r="C267" s="173" t="s">
        <v>22</v>
      </c>
      <c r="D267" s="175" t="s">
        <v>52</v>
      </c>
      <c r="E267" s="218" t="s">
        <v>425</v>
      </c>
      <c r="F267" s="173" t="s">
        <v>15</v>
      </c>
      <c r="G267" s="264">
        <v>63663.5</v>
      </c>
      <c r="H267" s="264">
        <v>63663.5</v>
      </c>
      <c r="I267" s="288">
        <f t="shared" si="192"/>
        <v>0</v>
      </c>
      <c r="J267" s="264"/>
      <c r="K267" s="264"/>
      <c r="L267" s="248"/>
      <c r="M267" s="264"/>
      <c r="N267" s="264"/>
      <c r="O267" s="359"/>
    </row>
    <row r="268" spans="1:15" ht="17.399999999999999" x14ac:dyDescent="0.3">
      <c r="A268" s="200" t="s">
        <v>57</v>
      </c>
      <c r="B268" s="201" t="s">
        <v>103</v>
      </c>
      <c r="C268" s="201" t="s">
        <v>26</v>
      </c>
      <c r="D268" s="204" t="s">
        <v>7</v>
      </c>
      <c r="E268" s="204" t="s">
        <v>137</v>
      </c>
      <c r="F268" s="204" t="s">
        <v>8</v>
      </c>
      <c r="G268" s="286">
        <f t="shared" ref="G268:N271" si="193">SUM(G269)</f>
        <v>1528015</v>
      </c>
      <c r="H268" s="286">
        <f t="shared" si="193"/>
        <v>1528015</v>
      </c>
      <c r="I268" s="248">
        <f t="shared" ref="I268:I359" si="194">SUM(H268-G268)</f>
        <v>0</v>
      </c>
      <c r="J268" s="286">
        <f t="shared" si="193"/>
        <v>1358241</v>
      </c>
      <c r="K268" s="286">
        <f t="shared" si="193"/>
        <v>1358241</v>
      </c>
      <c r="L268" s="248">
        <f t="shared" ref="L268:L359" si="195">K268-J268</f>
        <v>0</v>
      </c>
      <c r="M268" s="286">
        <f t="shared" si="193"/>
        <v>1407066</v>
      </c>
      <c r="N268" s="286">
        <f t="shared" si="193"/>
        <v>1407066</v>
      </c>
      <c r="O268" s="359">
        <f t="shared" ref="O268:O359" si="196">SUM(N268-M268)</f>
        <v>0</v>
      </c>
    </row>
    <row r="269" spans="1:15" x14ac:dyDescent="0.3">
      <c r="A269" s="188" t="s">
        <v>58</v>
      </c>
      <c r="B269" s="81">
        <v>927</v>
      </c>
      <c r="C269" s="265" t="s">
        <v>26</v>
      </c>
      <c r="D269" s="265" t="s">
        <v>10</v>
      </c>
      <c r="E269" s="266" t="s">
        <v>137</v>
      </c>
      <c r="F269" s="267" t="s">
        <v>8</v>
      </c>
      <c r="G269" s="286">
        <f t="shared" si="193"/>
        <v>1528015</v>
      </c>
      <c r="H269" s="286">
        <f t="shared" si="193"/>
        <v>1528015</v>
      </c>
      <c r="I269" s="248">
        <f t="shared" si="194"/>
        <v>0</v>
      </c>
      <c r="J269" s="286">
        <f t="shared" si="193"/>
        <v>1358241</v>
      </c>
      <c r="K269" s="286">
        <f t="shared" si="193"/>
        <v>1358241</v>
      </c>
      <c r="L269" s="248">
        <f t="shared" si="195"/>
        <v>0</v>
      </c>
      <c r="M269" s="286">
        <f t="shared" si="193"/>
        <v>1407066</v>
      </c>
      <c r="N269" s="286">
        <f t="shared" si="193"/>
        <v>1407066</v>
      </c>
      <c r="O269" s="359">
        <f t="shared" si="196"/>
        <v>0</v>
      </c>
    </row>
    <row r="270" spans="1:15" ht="66.599999999999994" x14ac:dyDescent="0.3">
      <c r="A270" s="189" t="s">
        <v>59</v>
      </c>
      <c r="B270" s="90">
        <v>927</v>
      </c>
      <c r="C270" s="173" t="s">
        <v>26</v>
      </c>
      <c r="D270" s="173" t="s">
        <v>10</v>
      </c>
      <c r="E270" s="174" t="s">
        <v>216</v>
      </c>
      <c r="F270" s="175" t="s">
        <v>8</v>
      </c>
      <c r="G270" s="287">
        <f t="shared" si="193"/>
        <v>1528015</v>
      </c>
      <c r="H270" s="287">
        <f t="shared" si="193"/>
        <v>1528015</v>
      </c>
      <c r="I270" s="288">
        <f t="shared" si="194"/>
        <v>0</v>
      </c>
      <c r="J270" s="287">
        <f t="shared" si="193"/>
        <v>1358241</v>
      </c>
      <c r="K270" s="287">
        <f t="shared" si="193"/>
        <v>1358241</v>
      </c>
      <c r="L270" s="248">
        <f t="shared" si="195"/>
        <v>0</v>
      </c>
      <c r="M270" s="287">
        <f t="shared" si="193"/>
        <v>1407066</v>
      </c>
      <c r="N270" s="287">
        <f t="shared" si="193"/>
        <v>1407066</v>
      </c>
      <c r="O270" s="359">
        <f t="shared" si="196"/>
        <v>0</v>
      </c>
    </row>
    <row r="271" spans="1:15" x14ac:dyDescent="0.3">
      <c r="A271" s="177" t="s">
        <v>53</v>
      </c>
      <c r="B271" s="90">
        <v>927</v>
      </c>
      <c r="C271" s="173" t="s">
        <v>26</v>
      </c>
      <c r="D271" s="173" t="s">
        <v>10</v>
      </c>
      <c r="E271" s="174" t="s">
        <v>216</v>
      </c>
      <c r="F271" s="173" t="s">
        <v>54</v>
      </c>
      <c r="G271" s="287">
        <f>SUM(G272)</f>
        <v>1528015</v>
      </c>
      <c r="H271" s="287">
        <f>SUM(H272)</f>
        <v>1528015</v>
      </c>
      <c r="I271" s="288">
        <f t="shared" si="194"/>
        <v>0</v>
      </c>
      <c r="J271" s="287">
        <f t="shared" si="193"/>
        <v>1358241</v>
      </c>
      <c r="K271" s="287">
        <f t="shared" si="193"/>
        <v>1358241</v>
      </c>
      <c r="L271" s="248">
        <f t="shared" si="195"/>
        <v>0</v>
      </c>
      <c r="M271" s="287">
        <f t="shared" si="193"/>
        <v>1407066</v>
      </c>
      <c r="N271" s="287">
        <f t="shared" si="193"/>
        <v>1407066</v>
      </c>
      <c r="O271" s="359">
        <f t="shared" si="196"/>
        <v>0</v>
      </c>
    </row>
    <row r="272" spans="1:15" x14ac:dyDescent="0.3">
      <c r="A272" s="177" t="s">
        <v>171</v>
      </c>
      <c r="B272" s="90">
        <v>927</v>
      </c>
      <c r="C272" s="173" t="s">
        <v>26</v>
      </c>
      <c r="D272" s="173" t="s">
        <v>10</v>
      </c>
      <c r="E272" s="174" t="s">
        <v>216</v>
      </c>
      <c r="F272" s="173" t="s">
        <v>170</v>
      </c>
      <c r="G272" s="287">
        <v>1528015</v>
      </c>
      <c r="H272" s="287">
        <v>1528015</v>
      </c>
      <c r="I272" s="288">
        <f t="shared" si="194"/>
        <v>0</v>
      </c>
      <c r="J272" s="287">
        <v>1358241</v>
      </c>
      <c r="K272" s="287">
        <v>1358241</v>
      </c>
      <c r="L272" s="248">
        <f t="shared" si="195"/>
        <v>0</v>
      </c>
      <c r="M272" s="287">
        <v>1407066</v>
      </c>
      <c r="N272" s="287">
        <v>1407066</v>
      </c>
      <c r="O272" s="359">
        <f t="shared" si="196"/>
        <v>0</v>
      </c>
    </row>
    <row r="273" spans="1:15" ht="33.6" x14ac:dyDescent="0.3">
      <c r="A273" s="56" t="s">
        <v>9</v>
      </c>
      <c r="B273" s="116">
        <v>927</v>
      </c>
      <c r="C273" s="201" t="s">
        <v>10</v>
      </c>
      <c r="D273" s="204" t="s">
        <v>7</v>
      </c>
      <c r="E273" s="204" t="s">
        <v>137</v>
      </c>
      <c r="F273" s="201" t="s">
        <v>8</v>
      </c>
      <c r="G273" s="248">
        <f>SUM(G274)</f>
        <v>2487485</v>
      </c>
      <c r="H273" s="248">
        <f>SUM(H274)</f>
        <v>2487485</v>
      </c>
      <c r="I273" s="248">
        <f t="shared" si="194"/>
        <v>0</v>
      </c>
      <c r="J273" s="248">
        <f t="shared" ref="J273:N274" si="197">SUM(J274)</f>
        <v>1725879</v>
      </c>
      <c r="K273" s="248">
        <f t="shared" si="197"/>
        <v>1725879</v>
      </c>
      <c r="L273" s="248">
        <f t="shared" si="195"/>
        <v>0</v>
      </c>
      <c r="M273" s="248">
        <f t="shared" si="197"/>
        <v>1725879</v>
      </c>
      <c r="N273" s="248">
        <f t="shared" si="197"/>
        <v>1725879</v>
      </c>
      <c r="O273" s="359">
        <f t="shared" si="196"/>
        <v>0</v>
      </c>
    </row>
    <row r="274" spans="1:15" ht="40.200000000000003" x14ac:dyDescent="0.3">
      <c r="A274" s="52" t="s">
        <v>88</v>
      </c>
      <c r="B274" s="81">
        <v>927</v>
      </c>
      <c r="C274" s="265" t="s">
        <v>10</v>
      </c>
      <c r="D274" s="266" t="s">
        <v>31</v>
      </c>
      <c r="E274" s="266" t="s">
        <v>137</v>
      </c>
      <c r="F274" s="265" t="s">
        <v>8</v>
      </c>
      <c r="G274" s="304">
        <f>SUM(G275+G282)</f>
        <v>2487485</v>
      </c>
      <c r="H274" s="304">
        <f>SUM(H275+H282)</f>
        <v>2487485</v>
      </c>
      <c r="I274" s="248">
        <f t="shared" si="194"/>
        <v>0</v>
      </c>
      <c r="J274" s="304">
        <f t="shared" si="197"/>
        <v>1725879</v>
      </c>
      <c r="K274" s="304">
        <f t="shared" si="197"/>
        <v>1725879</v>
      </c>
      <c r="L274" s="248">
        <f t="shared" si="195"/>
        <v>0</v>
      </c>
      <c r="M274" s="304">
        <f t="shared" si="197"/>
        <v>1725879</v>
      </c>
      <c r="N274" s="304">
        <f t="shared" si="197"/>
        <v>1725879</v>
      </c>
      <c r="O274" s="359">
        <f t="shared" si="196"/>
        <v>0</v>
      </c>
    </row>
    <row r="275" spans="1:15" x14ac:dyDescent="0.3">
      <c r="A275" s="53" t="s">
        <v>292</v>
      </c>
      <c r="B275" s="116">
        <v>927</v>
      </c>
      <c r="C275" s="201" t="s">
        <v>10</v>
      </c>
      <c r="D275" s="204" t="s">
        <v>31</v>
      </c>
      <c r="E275" s="202" t="s">
        <v>291</v>
      </c>
      <c r="F275" s="205" t="s">
        <v>8</v>
      </c>
      <c r="G275" s="304">
        <f>SUM(G276+G278+G280)</f>
        <v>2487485</v>
      </c>
      <c r="H275" s="304">
        <f>SUM(H276+H278+H280)</f>
        <v>2421077</v>
      </c>
      <c r="I275" s="248">
        <f t="shared" si="194"/>
        <v>-66408</v>
      </c>
      <c r="J275" s="304">
        <f t="shared" ref="J275:M275" si="198">SUM(J276+J278+J280)</f>
        <v>1725879</v>
      </c>
      <c r="K275" s="304">
        <f t="shared" ref="K275" si="199">SUM(K276+K278+K280)</f>
        <v>1725879</v>
      </c>
      <c r="L275" s="248">
        <f t="shared" si="195"/>
        <v>0</v>
      </c>
      <c r="M275" s="304">
        <f t="shared" si="198"/>
        <v>1725879</v>
      </c>
      <c r="N275" s="304">
        <f t="shared" ref="N275" si="200">SUM(N276+N278+N280)</f>
        <v>1725879</v>
      </c>
      <c r="O275" s="359">
        <f t="shared" si="196"/>
        <v>0</v>
      </c>
    </row>
    <row r="276" spans="1:15" ht="41.4" customHeight="1" x14ac:dyDescent="0.3">
      <c r="A276" s="51" t="s">
        <v>33</v>
      </c>
      <c r="B276" s="90">
        <v>927</v>
      </c>
      <c r="C276" s="173" t="s">
        <v>10</v>
      </c>
      <c r="D276" s="174" t="s">
        <v>31</v>
      </c>
      <c r="E276" s="218" t="s">
        <v>291</v>
      </c>
      <c r="F276" s="173" t="s">
        <v>34</v>
      </c>
      <c r="G276" s="264">
        <f>SUM(G277)</f>
        <v>2032755</v>
      </c>
      <c r="H276" s="264">
        <f>SUM(H277)</f>
        <v>2066048.77</v>
      </c>
      <c r="I276" s="288">
        <f t="shared" si="194"/>
        <v>33293.770000000019</v>
      </c>
      <c r="J276" s="264">
        <f t="shared" ref="J276:N276" si="201">SUM(J277)</f>
        <v>1584642</v>
      </c>
      <c r="K276" s="264">
        <f t="shared" si="201"/>
        <v>1584642</v>
      </c>
      <c r="L276" s="248">
        <f t="shared" si="195"/>
        <v>0</v>
      </c>
      <c r="M276" s="264">
        <f t="shared" si="201"/>
        <v>1584642</v>
      </c>
      <c r="N276" s="264">
        <f t="shared" si="201"/>
        <v>1584642</v>
      </c>
      <c r="O276" s="359">
        <f t="shared" si="196"/>
        <v>0</v>
      </c>
    </row>
    <row r="277" spans="1:15" x14ac:dyDescent="0.3">
      <c r="A277" s="48" t="s">
        <v>37</v>
      </c>
      <c r="B277" s="90">
        <v>927</v>
      </c>
      <c r="C277" s="173" t="s">
        <v>10</v>
      </c>
      <c r="D277" s="174" t="s">
        <v>31</v>
      </c>
      <c r="E277" s="218" t="s">
        <v>291</v>
      </c>
      <c r="F277" s="173" t="s">
        <v>38</v>
      </c>
      <c r="G277" s="264">
        <v>2032755</v>
      </c>
      <c r="H277" s="264">
        <v>2066048.77</v>
      </c>
      <c r="I277" s="288">
        <f t="shared" si="194"/>
        <v>33293.770000000019</v>
      </c>
      <c r="J277" s="264">
        <v>1584642</v>
      </c>
      <c r="K277" s="264">
        <v>1584642</v>
      </c>
      <c r="L277" s="248">
        <f t="shared" si="195"/>
        <v>0</v>
      </c>
      <c r="M277" s="264">
        <v>1584642</v>
      </c>
      <c r="N277" s="264">
        <v>1584642</v>
      </c>
      <c r="O277" s="359">
        <f t="shared" si="196"/>
        <v>0</v>
      </c>
    </row>
    <row r="278" spans="1:15" x14ac:dyDescent="0.3">
      <c r="A278" s="48" t="s">
        <v>12</v>
      </c>
      <c r="B278" s="90">
        <v>927</v>
      </c>
      <c r="C278" s="173" t="s">
        <v>10</v>
      </c>
      <c r="D278" s="174" t="s">
        <v>31</v>
      </c>
      <c r="E278" s="218" t="s">
        <v>291</v>
      </c>
      <c r="F278" s="173" t="s">
        <v>13</v>
      </c>
      <c r="G278" s="264">
        <f>SUM(G279)</f>
        <v>431369</v>
      </c>
      <c r="H278" s="264">
        <f>SUM(H279)</f>
        <v>331667.23</v>
      </c>
      <c r="I278" s="288">
        <f t="shared" si="194"/>
        <v>-99701.770000000019</v>
      </c>
      <c r="J278" s="264">
        <f t="shared" ref="J278:N278" si="202">SUM(J279)</f>
        <v>119169</v>
      </c>
      <c r="K278" s="264">
        <f t="shared" si="202"/>
        <v>119169</v>
      </c>
      <c r="L278" s="248">
        <f t="shared" si="195"/>
        <v>0</v>
      </c>
      <c r="M278" s="264">
        <f t="shared" si="202"/>
        <v>119169</v>
      </c>
      <c r="N278" s="264">
        <f t="shared" si="202"/>
        <v>119169</v>
      </c>
      <c r="O278" s="359">
        <f t="shared" si="196"/>
        <v>0</v>
      </c>
    </row>
    <row r="279" spans="1:15" ht="20.399999999999999" x14ac:dyDescent="0.3">
      <c r="A279" s="298" t="s">
        <v>182</v>
      </c>
      <c r="B279" s="90">
        <v>927</v>
      </c>
      <c r="C279" s="173" t="s">
        <v>10</v>
      </c>
      <c r="D279" s="174" t="s">
        <v>31</v>
      </c>
      <c r="E279" s="218" t="s">
        <v>291</v>
      </c>
      <c r="F279" s="173" t="s">
        <v>15</v>
      </c>
      <c r="G279" s="264">
        <v>431369</v>
      </c>
      <c r="H279" s="264">
        <v>331667.23</v>
      </c>
      <c r="I279" s="288">
        <f t="shared" si="194"/>
        <v>-99701.770000000019</v>
      </c>
      <c r="J279" s="264">
        <v>119169</v>
      </c>
      <c r="K279" s="264">
        <v>119169</v>
      </c>
      <c r="L279" s="248">
        <f t="shared" si="195"/>
        <v>0</v>
      </c>
      <c r="M279" s="264">
        <v>119169</v>
      </c>
      <c r="N279" s="264">
        <v>119169</v>
      </c>
      <c r="O279" s="359">
        <f t="shared" si="196"/>
        <v>0</v>
      </c>
    </row>
    <row r="280" spans="1:15" x14ac:dyDescent="0.3">
      <c r="A280" s="48" t="s">
        <v>39</v>
      </c>
      <c r="B280" s="90">
        <v>927</v>
      </c>
      <c r="C280" s="173" t="s">
        <v>10</v>
      </c>
      <c r="D280" s="174" t="s">
        <v>31</v>
      </c>
      <c r="E280" s="218" t="s">
        <v>291</v>
      </c>
      <c r="F280" s="173" t="s">
        <v>40</v>
      </c>
      <c r="G280" s="264">
        <f>SUM(G281)</f>
        <v>23361</v>
      </c>
      <c r="H280" s="264">
        <f>SUM(H281)</f>
        <v>23361</v>
      </c>
      <c r="I280" s="288">
        <f t="shared" si="194"/>
        <v>0</v>
      </c>
      <c r="J280" s="264">
        <f t="shared" ref="J280:N280" si="203">SUM(J281)</f>
        <v>22068</v>
      </c>
      <c r="K280" s="264">
        <f t="shared" si="203"/>
        <v>22068</v>
      </c>
      <c r="L280" s="248">
        <f t="shared" si="195"/>
        <v>0</v>
      </c>
      <c r="M280" s="264">
        <f t="shared" si="203"/>
        <v>22068</v>
      </c>
      <c r="N280" s="264">
        <f t="shared" si="203"/>
        <v>22068</v>
      </c>
      <c r="O280" s="359">
        <f t="shared" si="196"/>
        <v>0</v>
      </c>
    </row>
    <row r="281" spans="1:15" x14ac:dyDescent="0.3">
      <c r="A281" s="177" t="s">
        <v>168</v>
      </c>
      <c r="B281" s="90">
        <v>927</v>
      </c>
      <c r="C281" s="173" t="s">
        <v>10</v>
      </c>
      <c r="D281" s="174" t="s">
        <v>31</v>
      </c>
      <c r="E281" s="218" t="s">
        <v>291</v>
      </c>
      <c r="F281" s="173" t="s">
        <v>167</v>
      </c>
      <c r="G281" s="264">
        <v>23361</v>
      </c>
      <c r="H281" s="264">
        <v>23361</v>
      </c>
      <c r="I281" s="288">
        <f t="shared" si="194"/>
        <v>0</v>
      </c>
      <c r="J281" s="264">
        <v>22068</v>
      </c>
      <c r="K281" s="264">
        <v>22068</v>
      </c>
      <c r="L281" s="248">
        <f t="shared" si="195"/>
        <v>0</v>
      </c>
      <c r="M281" s="264">
        <v>22068</v>
      </c>
      <c r="N281" s="264">
        <v>22068</v>
      </c>
      <c r="O281" s="359">
        <f t="shared" si="196"/>
        <v>0</v>
      </c>
    </row>
    <row r="282" spans="1:15" ht="40.200000000000003" x14ac:dyDescent="0.3">
      <c r="A282" s="189" t="s">
        <v>434</v>
      </c>
      <c r="B282" s="116">
        <v>927</v>
      </c>
      <c r="C282" s="201" t="s">
        <v>10</v>
      </c>
      <c r="D282" s="204" t="s">
        <v>31</v>
      </c>
      <c r="E282" s="202" t="s">
        <v>437</v>
      </c>
      <c r="F282" s="205" t="s">
        <v>8</v>
      </c>
      <c r="G282" s="304">
        <f>SUM(G283)</f>
        <v>0</v>
      </c>
      <c r="H282" s="304">
        <f>SUM(H283)</f>
        <v>66408</v>
      </c>
      <c r="I282" s="248">
        <f t="shared" ref="I282:I284" si="204">SUM(H282-G282)</f>
        <v>66408</v>
      </c>
      <c r="J282" s="264"/>
      <c r="K282" s="264"/>
      <c r="L282" s="248"/>
      <c r="M282" s="264"/>
      <c r="N282" s="264"/>
      <c r="O282" s="359"/>
    </row>
    <row r="283" spans="1:15" x14ac:dyDescent="0.3">
      <c r="A283" s="177" t="s">
        <v>12</v>
      </c>
      <c r="B283" s="90">
        <v>927</v>
      </c>
      <c r="C283" s="173" t="s">
        <v>10</v>
      </c>
      <c r="D283" s="174" t="s">
        <v>31</v>
      </c>
      <c r="E283" s="218" t="s">
        <v>437</v>
      </c>
      <c r="F283" s="173" t="s">
        <v>13</v>
      </c>
      <c r="G283" s="264">
        <f>SUM(G284)</f>
        <v>0</v>
      </c>
      <c r="H283" s="264">
        <f>SUM(H284)</f>
        <v>66408</v>
      </c>
      <c r="I283" s="288">
        <f t="shared" si="204"/>
        <v>66408</v>
      </c>
      <c r="J283" s="264"/>
      <c r="K283" s="264"/>
      <c r="L283" s="248"/>
      <c r="M283" s="264"/>
      <c r="N283" s="264"/>
      <c r="O283" s="359"/>
    </row>
    <row r="284" spans="1:15" ht="20.399999999999999" x14ac:dyDescent="0.3">
      <c r="A284" s="298" t="s">
        <v>182</v>
      </c>
      <c r="B284" s="90">
        <v>927</v>
      </c>
      <c r="C284" s="173" t="s">
        <v>10</v>
      </c>
      <c r="D284" s="174" t="s">
        <v>31</v>
      </c>
      <c r="E284" s="218" t="s">
        <v>437</v>
      </c>
      <c r="F284" s="173" t="s">
        <v>15</v>
      </c>
      <c r="G284" s="264">
        <v>0</v>
      </c>
      <c r="H284" s="264">
        <v>66408</v>
      </c>
      <c r="I284" s="288">
        <f t="shared" si="204"/>
        <v>66408</v>
      </c>
      <c r="J284" s="264"/>
      <c r="K284" s="264"/>
      <c r="L284" s="248"/>
      <c r="M284" s="264"/>
      <c r="N284" s="264"/>
      <c r="O284" s="359"/>
    </row>
    <row r="285" spans="1:15" ht="17.399999999999999" x14ac:dyDescent="0.3">
      <c r="A285" s="55" t="s">
        <v>93</v>
      </c>
      <c r="B285" s="116">
        <v>927</v>
      </c>
      <c r="C285" s="201" t="s">
        <v>44</v>
      </c>
      <c r="D285" s="204" t="s">
        <v>7</v>
      </c>
      <c r="E285" s="204" t="s">
        <v>137</v>
      </c>
      <c r="F285" s="201" t="s">
        <v>8</v>
      </c>
      <c r="G285" s="286">
        <f>SUM(G286+G305+G295+G299)</f>
        <v>10019055.710000001</v>
      </c>
      <c r="H285" s="286">
        <f>SUM(H286+H305+H295+H299)</f>
        <v>9793262.370000001</v>
      </c>
      <c r="I285" s="248">
        <f t="shared" si="194"/>
        <v>-225793.33999999985</v>
      </c>
      <c r="J285" s="286">
        <f>SUM(J286+J305+J295+J299)</f>
        <v>8286522.9800000004</v>
      </c>
      <c r="K285" s="286">
        <f t="shared" ref="K285" si="205">SUM(K286+K305+K295+K299)</f>
        <v>8286522.9800000004</v>
      </c>
      <c r="L285" s="248">
        <f t="shared" si="195"/>
        <v>0</v>
      </c>
      <c r="M285" s="286">
        <f>SUM(M286+M305+M295+M299)</f>
        <v>9541222.9800000004</v>
      </c>
      <c r="N285" s="286">
        <f>SUM(N286+N305+N295+N299)</f>
        <v>9541222.9800000004</v>
      </c>
      <c r="O285" s="359">
        <f t="shared" si="196"/>
        <v>0</v>
      </c>
    </row>
    <row r="286" spans="1:15" x14ac:dyDescent="0.3">
      <c r="A286" s="47" t="s">
        <v>94</v>
      </c>
      <c r="B286" s="81">
        <v>927</v>
      </c>
      <c r="C286" s="265" t="s">
        <v>44</v>
      </c>
      <c r="D286" s="266" t="s">
        <v>63</v>
      </c>
      <c r="E286" s="266" t="s">
        <v>137</v>
      </c>
      <c r="F286" s="265" t="s">
        <v>8</v>
      </c>
      <c r="G286" s="286">
        <f>SUM(G292+G287)</f>
        <v>350160.98</v>
      </c>
      <c r="H286" s="286">
        <f>SUM(H292+H287)</f>
        <v>326243.02999999997</v>
      </c>
      <c r="I286" s="248">
        <f t="shared" si="194"/>
        <v>-23917.950000000012</v>
      </c>
      <c r="J286" s="286">
        <f t="shared" ref="J286:M286" si="206">SUM(J292+J287)</f>
        <v>272160.98</v>
      </c>
      <c r="K286" s="286">
        <f t="shared" ref="K286" si="207">SUM(K292+K287)</f>
        <v>272160.98</v>
      </c>
      <c r="L286" s="248">
        <f t="shared" si="195"/>
        <v>0</v>
      </c>
      <c r="M286" s="286">
        <f t="shared" si="206"/>
        <v>272160.98</v>
      </c>
      <c r="N286" s="286">
        <f t="shared" ref="N286" si="208">SUM(N292+N287)</f>
        <v>272160.98</v>
      </c>
      <c r="O286" s="359">
        <f t="shared" si="196"/>
        <v>0</v>
      </c>
    </row>
    <row r="287" spans="1:15" x14ac:dyDescent="0.3">
      <c r="A287" s="53" t="s">
        <v>294</v>
      </c>
      <c r="B287" s="90">
        <v>927</v>
      </c>
      <c r="C287" s="173" t="s">
        <v>44</v>
      </c>
      <c r="D287" s="174" t="s">
        <v>63</v>
      </c>
      <c r="E287" s="181" t="s">
        <v>293</v>
      </c>
      <c r="F287" s="175" t="s">
        <v>8</v>
      </c>
      <c r="G287" s="264">
        <f>SUM(G291+G288)</f>
        <v>278000</v>
      </c>
      <c r="H287" s="264">
        <f>SUM(H291+H288)</f>
        <v>254082.05</v>
      </c>
      <c r="I287" s="288">
        <f t="shared" si="194"/>
        <v>-23917.950000000012</v>
      </c>
      <c r="J287" s="264">
        <f t="shared" ref="J287:M287" si="209">SUM(J291)</f>
        <v>200000</v>
      </c>
      <c r="K287" s="264">
        <f t="shared" ref="K287" si="210">SUM(K291)</f>
        <v>200000</v>
      </c>
      <c r="L287" s="248">
        <f t="shared" si="195"/>
        <v>0</v>
      </c>
      <c r="M287" s="264">
        <f t="shared" si="209"/>
        <v>200000</v>
      </c>
      <c r="N287" s="264">
        <f t="shared" ref="N287" si="211">SUM(N291)</f>
        <v>200000</v>
      </c>
      <c r="O287" s="359">
        <f t="shared" si="196"/>
        <v>0</v>
      </c>
    </row>
    <row r="288" spans="1:15" x14ac:dyDescent="0.3">
      <c r="A288" s="177" t="s">
        <v>12</v>
      </c>
      <c r="B288" s="90">
        <v>927</v>
      </c>
      <c r="C288" s="173" t="s">
        <v>44</v>
      </c>
      <c r="D288" s="174" t="s">
        <v>63</v>
      </c>
      <c r="E288" s="181" t="s">
        <v>293</v>
      </c>
      <c r="F288" s="175" t="s">
        <v>13</v>
      </c>
      <c r="G288" s="264">
        <f>SUM(G289)</f>
        <v>108000</v>
      </c>
      <c r="H288" s="264">
        <f t="shared" ref="H288:O288" si="212">SUM(H289)</f>
        <v>53000</v>
      </c>
      <c r="I288" s="288">
        <f t="shared" si="194"/>
        <v>-55000</v>
      </c>
      <c r="J288" s="264">
        <f t="shared" si="212"/>
        <v>0</v>
      </c>
      <c r="K288" s="264">
        <f t="shared" si="212"/>
        <v>0</v>
      </c>
      <c r="L288" s="264">
        <f t="shared" si="212"/>
        <v>0</v>
      </c>
      <c r="M288" s="264">
        <f t="shared" si="212"/>
        <v>0</v>
      </c>
      <c r="N288" s="264">
        <f t="shared" si="212"/>
        <v>0</v>
      </c>
      <c r="O288" s="264">
        <f t="shared" si="212"/>
        <v>0</v>
      </c>
    </row>
    <row r="289" spans="1:15" ht="20.399999999999999" x14ac:dyDescent="0.3">
      <c r="A289" s="298" t="s">
        <v>182</v>
      </c>
      <c r="B289" s="90">
        <v>927</v>
      </c>
      <c r="C289" s="173" t="s">
        <v>44</v>
      </c>
      <c r="D289" s="174" t="s">
        <v>63</v>
      </c>
      <c r="E289" s="181" t="s">
        <v>293</v>
      </c>
      <c r="F289" s="175" t="s">
        <v>15</v>
      </c>
      <c r="G289" s="264">
        <v>108000</v>
      </c>
      <c r="H289" s="264">
        <v>53000</v>
      </c>
      <c r="I289" s="288">
        <f t="shared" si="194"/>
        <v>-55000</v>
      </c>
      <c r="J289" s="264"/>
      <c r="K289" s="264"/>
      <c r="L289" s="248"/>
      <c r="M289" s="264"/>
      <c r="N289" s="264"/>
      <c r="O289" s="359"/>
    </row>
    <row r="290" spans="1:15" x14ac:dyDescent="0.3">
      <c r="A290" s="48" t="s">
        <v>39</v>
      </c>
      <c r="B290" s="90">
        <v>927</v>
      </c>
      <c r="C290" s="173" t="s">
        <v>44</v>
      </c>
      <c r="D290" s="174" t="s">
        <v>63</v>
      </c>
      <c r="E290" s="181" t="s">
        <v>293</v>
      </c>
      <c r="F290" s="173" t="s">
        <v>40</v>
      </c>
      <c r="G290" s="264">
        <f>SUM(G291)</f>
        <v>170000</v>
      </c>
      <c r="H290" s="264">
        <f>SUM(H291)</f>
        <v>201082.05</v>
      </c>
      <c r="I290" s="288">
        <f t="shared" si="194"/>
        <v>31082.049999999988</v>
      </c>
      <c r="J290" s="264">
        <f t="shared" ref="J290:N290" si="213">SUM(J291)</f>
        <v>200000</v>
      </c>
      <c r="K290" s="264">
        <f t="shared" si="213"/>
        <v>200000</v>
      </c>
      <c r="L290" s="248">
        <f t="shared" si="195"/>
        <v>0</v>
      </c>
      <c r="M290" s="264">
        <f t="shared" si="213"/>
        <v>200000</v>
      </c>
      <c r="N290" s="264">
        <f t="shared" si="213"/>
        <v>200000</v>
      </c>
      <c r="O290" s="359">
        <f t="shared" si="196"/>
        <v>0</v>
      </c>
    </row>
    <row r="291" spans="1:15" ht="31.8" x14ac:dyDescent="0.3">
      <c r="A291" s="177" t="s">
        <v>187</v>
      </c>
      <c r="B291" s="90">
        <v>927</v>
      </c>
      <c r="C291" s="173" t="s">
        <v>44</v>
      </c>
      <c r="D291" s="174" t="s">
        <v>63</v>
      </c>
      <c r="E291" s="181" t="s">
        <v>293</v>
      </c>
      <c r="F291" s="173" t="s">
        <v>97</v>
      </c>
      <c r="G291" s="264">
        <v>170000</v>
      </c>
      <c r="H291" s="264">
        <v>201082.05</v>
      </c>
      <c r="I291" s="288">
        <f t="shared" si="194"/>
        <v>31082.049999999988</v>
      </c>
      <c r="J291" s="264">
        <v>200000</v>
      </c>
      <c r="K291" s="264">
        <v>200000</v>
      </c>
      <c r="L291" s="248">
        <f t="shared" si="195"/>
        <v>0</v>
      </c>
      <c r="M291" s="264">
        <v>200000</v>
      </c>
      <c r="N291" s="264">
        <v>200000</v>
      </c>
      <c r="O291" s="359">
        <f t="shared" si="196"/>
        <v>0</v>
      </c>
    </row>
    <row r="292" spans="1:15" ht="69.599999999999994" x14ac:dyDescent="0.3">
      <c r="A292" s="57" t="s">
        <v>296</v>
      </c>
      <c r="B292" s="90">
        <v>927</v>
      </c>
      <c r="C292" s="173" t="s">
        <v>44</v>
      </c>
      <c r="D292" s="174" t="s">
        <v>63</v>
      </c>
      <c r="E292" s="181" t="s">
        <v>297</v>
      </c>
      <c r="F292" s="175" t="s">
        <v>8</v>
      </c>
      <c r="G292" s="264">
        <f t="shared" ref="G292:N293" si="214">SUM(G293)</f>
        <v>72160.98</v>
      </c>
      <c r="H292" s="264">
        <f t="shared" si="214"/>
        <v>72160.98</v>
      </c>
      <c r="I292" s="248">
        <f t="shared" si="194"/>
        <v>0</v>
      </c>
      <c r="J292" s="264">
        <f t="shared" si="214"/>
        <v>72160.98</v>
      </c>
      <c r="K292" s="264">
        <f t="shared" si="214"/>
        <v>72160.98</v>
      </c>
      <c r="L292" s="248">
        <f t="shared" si="195"/>
        <v>0</v>
      </c>
      <c r="M292" s="264">
        <f t="shared" si="214"/>
        <v>72160.98</v>
      </c>
      <c r="N292" s="264">
        <f t="shared" si="214"/>
        <v>72160.98</v>
      </c>
      <c r="O292" s="359">
        <f t="shared" si="196"/>
        <v>0</v>
      </c>
    </row>
    <row r="293" spans="1:15" x14ac:dyDescent="0.3">
      <c r="A293" s="48" t="s">
        <v>12</v>
      </c>
      <c r="B293" s="90">
        <v>927</v>
      </c>
      <c r="C293" s="173" t="s">
        <v>44</v>
      </c>
      <c r="D293" s="174" t="s">
        <v>63</v>
      </c>
      <c r="E293" s="181" t="s">
        <v>297</v>
      </c>
      <c r="F293" s="173" t="s">
        <v>13</v>
      </c>
      <c r="G293" s="264">
        <f t="shared" si="214"/>
        <v>72160.98</v>
      </c>
      <c r="H293" s="264">
        <f t="shared" si="214"/>
        <v>72160.98</v>
      </c>
      <c r="I293" s="248">
        <f t="shared" si="194"/>
        <v>0</v>
      </c>
      <c r="J293" s="264">
        <f t="shared" si="214"/>
        <v>72160.98</v>
      </c>
      <c r="K293" s="264">
        <f t="shared" si="214"/>
        <v>72160.98</v>
      </c>
      <c r="L293" s="248">
        <f t="shared" si="195"/>
        <v>0</v>
      </c>
      <c r="M293" s="264">
        <f t="shared" si="214"/>
        <v>72160.98</v>
      </c>
      <c r="N293" s="264">
        <f t="shared" si="214"/>
        <v>72160.98</v>
      </c>
      <c r="O293" s="359">
        <f t="shared" si="196"/>
        <v>0</v>
      </c>
    </row>
    <row r="294" spans="1:15" ht="20.399999999999999" x14ac:dyDescent="0.3">
      <c r="A294" s="298" t="s">
        <v>182</v>
      </c>
      <c r="B294" s="90">
        <v>927</v>
      </c>
      <c r="C294" s="173" t="s">
        <v>44</v>
      </c>
      <c r="D294" s="174" t="s">
        <v>63</v>
      </c>
      <c r="E294" s="181" t="s">
        <v>297</v>
      </c>
      <c r="F294" s="173" t="s">
        <v>15</v>
      </c>
      <c r="G294" s="264">
        <v>72160.98</v>
      </c>
      <c r="H294" s="264">
        <v>72160.98</v>
      </c>
      <c r="I294" s="248">
        <f t="shared" si="194"/>
        <v>0</v>
      </c>
      <c r="J294" s="264">
        <v>72160.98</v>
      </c>
      <c r="K294" s="264">
        <v>72160.98</v>
      </c>
      <c r="L294" s="248">
        <f t="shared" si="195"/>
        <v>0</v>
      </c>
      <c r="M294" s="264">
        <v>72160.98</v>
      </c>
      <c r="N294" s="264">
        <v>72160.98</v>
      </c>
      <c r="O294" s="359">
        <f t="shared" si="196"/>
        <v>0</v>
      </c>
    </row>
    <row r="295" spans="1:15" x14ac:dyDescent="0.3">
      <c r="A295" s="172" t="s">
        <v>169</v>
      </c>
      <c r="B295" s="116">
        <v>927</v>
      </c>
      <c r="C295" s="271" t="s">
        <v>44</v>
      </c>
      <c r="D295" s="265" t="s">
        <v>66</v>
      </c>
      <c r="E295" s="269" t="s">
        <v>137</v>
      </c>
      <c r="F295" s="270" t="s">
        <v>8</v>
      </c>
      <c r="G295" s="286">
        <f>SUM(G296)</f>
        <v>4737600</v>
      </c>
      <c r="H295" s="286">
        <f>SUM(H296)</f>
        <v>4737600</v>
      </c>
      <c r="I295" s="248">
        <f t="shared" si="194"/>
        <v>0</v>
      </c>
      <c r="J295" s="286">
        <f t="shared" ref="J295:N295" si="215">SUM(J296)</f>
        <v>3781910</v>
      </c>
      <c r="K295" s="286">
        <f t="shared" si="215"/>
        <v>3781910</v>
      </c>
      <c r="L295" s="248">
        <f t="shared" si="195"/>
        <v>0</v>
      </c>
      <c r="M295" s="286">
        <f t="shared" si="215"/>
        <v>4737600</v>
      </c>
      <c r="N295" s="286">
        <f t="shared" si="215"/>
        <v>4737600</v>
      </c>
      <c r="O295" s="359">
        <f t="shared" si="196"/>
        <v>0</v>
      </c>
    </row>
    <row r="296" spans="1:15" ht="58.2" x14ac:dyDescent="0.3">
      <c r="A296" s="213" t="s">
        <v>333</v>
      </c>
      <c r="B296" s="90">
        <v>927</v>
      </c>
      <c r="C296" s="180" t="s">
        <v>44</v>
      </c>
      <c r="D296" s="174" t="s">
        <v>66</v>
      </c>
      <c r="E296" s="232" t="s">
        <v>298</v>
      </c>
      <c r="F296" s="173" t="s">
        <v>8</v>
      </c>
      <c r="G296" s="264">
        <f t="shared" ref="G296:N297" si="216">SUM(G297)</f>
        <v>4737600</v>
      </c>
      <c r="H296" s="264">
        <f t="shared" si="216"/>
        <v>4737600</v>
      </c>
      <c r="I296" s="248">
        <f t="shared" si="194"/>
        <v>0</v>
      </c>
      <c r="J296" s="264">
        <f t="shared" si="216"/>
        <v>3781910</v>
      </c>
      <c r="K296" s="264">
        <f t="shared" si="216"/>
        <v>3781910</v>
      </c>
      <c r="L296" s="288">
        <f t="shared" si="195"/>
        <v>0</v>
      </c>
      <c r="M296" s="264">
        <f t="shared" si="216"/>
        <v>4737600</v>
      </c>
      <c r="N296" s="264">
        <f t="shared" si="216"/>
        <v>4737600</v>
      </c>
      <c r="O296" s="359">
        <f t="shared" si="196"/>
        <v>0</v>
      </c>
    </row>
    <row r="297" spans="1:15" x14ac:dyDescent="0.3">
      <c r="A297" s="177" t="s">
        <v>39</v>
      </c>
      <c r="B297" s="90">
        <v>927</v>
      </c>
      <c r="C297" s="180" t="s">
        <v>44</v>
      </c>
      <c r="D297" s="174" t="s">
        <v>66</v>
      </c>
      <c r="E297" s="232" t="s">
        <v>298</v>
      </c>
      <c r="F297" s="173" t="s">
        <v>40</v>
      </c>
      <c r="G297" s="264">
        <f t="shared" si="216"/>
        <v>4737600</v>
      </c>
      <c r="H297" s="264">
        <f t="shared" si="216"/>
        <v>4737600</v>
      </c>
      <c r="I297" s="248">
        <f t="shared" si="194"/>
        <v>0</v>
      </c>
      <c r="J297" s="264">
        <f t="shared" si="216"/>
        <v>3781910</v>
      </c>
      <c r="K297" s="264">
        <f t="shared" si="216"/>
        <v>3781910</v>
      </c>
      <c r="L297" s="288">
        <f t="shared" si="195"/>
        <v>0</v>
      </c>
      <c r="M297" s="264">
        <f t="shared" si="216"/>
        <v>4737600</v>
      </c>
      <c r="N297" s="264">
        <f t="shared" si="216"/>
        <v>4737600</v>
      </c>
      <c r="O297" s="359">
        <f t="shared" si="196"/>
        <v>0</v>
      </c>
    </row>
    <row r="298" spans="1:15" ht="21.6" x14ac:dyDescent="0.3">
      <c r="A298" s="177" t="s">
        <v>96</v>
      </c>
      <c r="B298" s="90">
        <v>927</v>
      </c>
      <c r="C298" s="180" t="s">
        <v>44</v>
      </c>
      <c r="D298" s="174" t="s">
        <v>66</v>
      </c>
      <c r="E298" s="232" t="s">
        <v>298</v>
      </c>
      <c r="F298" s="173" t="s">
        <v>97</v>
      </c>
      <c r="G298" s="264">
        <v>4737600</v>
      </c>
      <c r="H298" s="264">
        <v>4737600</v>
      </c>
      <c r="I298" s="248">
        <f t="shared" si="194"/>
        <v>0</v>
      </c>
      <c r="J298" s="264">
        <v>3781910</v>
      </c>
      <c r="K298" s="264">
        <v>3781910</v>
      </c>
      <c r="L298" s="288">
        <f t="shared" si="195"/>
        <v>0</v>
      </c>
      <c r="M298" s="264">
        <v>4737600</v>
      </c>
      <c r="N298" s="264">
        <v>4737600</v>
      </c>
      <c r="O298" s="359">
        <f t="shared" si="196"/>
        <v>0</v>
      </c>
    </row>
    <row r="299" spans="1:15" x14ac:dyDescent="0.3">
      <c r="A299" s="172" t="s">
        <v>61</v>
      </c>
      <c r="B299" s="116">
        <v>927</v>
      </c>
      <c r="C299" s="271" t="s">
        <v>44</v>
      </c>
      <c r="D299" s="265" t="s">
        <v>31</v>
      </c>
      <c r="E299" s="269" t="s">
        <v>137</v>
      </c>
      <c r="F299" s="270" t="s">
        <v>8</v>
      </c>
      <c r="G299" s="286">
        <f>SUM(G300)</f>
        <v>3783276.05</v>
      </c>
      <c r="H299" s="286">
        <f>SUM(H300)</f>
        <v>3783276.05</v>
      </c>
      <c r="I299" s="248">
        <f t="shared" si="194"/>
        <v>0</v>
      </c>
      <c r="J299" s="286">
        <f t="shared" ref="J299:N299" si="217">SUM(J300)</f>
        <v>3820000</v>
      </c>
      <c r="K299" s="286">
        <f t="shared" si="217"/>
        <v>3820000</v>
      </c>
      <c r="L299" s="248">
        <f t="shared" si="195"/>
        <v>0</v>
      </c>
      <c r="M299" s="286">
        <f t="shared" si="217"/>
        <v>4157000</v>
      </c>
      <c r="N299" s="286">
        <f t="shared" si="217"/>
        <v>4157000</v>
      </c>
      <c r="O299" s="359">
        <f t="shared" si="196"/>
        <v>0</v>
      </c>
    </row>
    <row r="300" spans="1:15" ht="198.6" x14ac:dyDescent="0.3">
      <c r="A300" s="53" t="s">
        <v>299</v>
      </c>
      <c r="B300" s="90">
        <v>927</v>
      </c>
      <c r="C300" s="180" t="s">
        <v>44</v>
      </c>
      <c r="D300" s="174" t="s">
        <v>31</v>
      </c>
      <c r="E300" s="232" t="s">
        <v>350</v>
      </c>
      <c r="F300" s="173" t="s">
        <v>8</v>
      </c>
      <c r="G300" s="264">
        <f>SUM(G301+G303)</f>
        <v>3783276.05</v>
      </c>
      <c r="H300" s="264">
        <f>SUM(H301+H303)</f>
        <v>3783276.05</v>
      </c>
      <c r="I300" s="288">
        <f t="shared" si="194"/>
        <v>0</v>
      </c>
      <c r="J300" s="264">
        <f>SUM(J301+J303)</f>
        <v>3820000</v>
      </c>
      <c r="K300" s="264">
        <f t="shared" ref="K300" si="218">SUM(K301+K303)</f>
        <v>3820000</v>
      </c>
      <c r="L300" s="248">
        <f t="shared" si="195"/>
        <v>0</v>
      </c>
      <c r="M300" s="264">
        <f>SUM(M301+M303)</f>
        <v>4157000</v>
      </c>
      <c r="N300" s="264">
        <f>SUM(N301+N303)</f>
        <v>4157000</v>
      </c>
      <c r="O300" s="359">
        <f t="shared" si="196"/>
        <v>0</v>
      </c>
    </row>
    <row r="301" spans="1:15" x14ac:dyDescent="0.3">
      <c r="A301" s="51" t="s">
        <v>12</v>
      </c>
      <c r="B301" s="90">
        <v>927</v>
      </c>
      <c r="C301" s="180" t="s">
        <v>44</v>
      </c>
      <c r="D301" s="174" t="s">
        <v>31</v>
      </c>
      <c r="E301" s="232" t="s">
        <v>350</v>
      </c>
      <c r="F301" s="173" t="s">
        <v>13</v>
      </c>
      <c r="G301" s="264">
        <f>SUM(G302)</f>
        <v>0</v>
      </c>
      <c r="H301" s="264">
        <f>SUM(H302)</f>
        <v>0</v>
      </c>
      <c r="I301" s="288">
        <f t="shared" si="194"/>
        <v>0</v>
      </c>
      <c r="J301" s="264">
        <f t="shared" ref="J301:N301" si="219">SUM(J302)</f>
        <v>3820000</v>
      </c>
      <c r="K301" s="264">
        <f t="shared" si="219"/>
        <v>3820000</v>
      </c>
      <c r="L301" s="248">
        <f t="shared" si="195"/>
        <v>0</v>
      </c>
      <c r="M301" s="264">
        <f t="shared" si="219"/>
        <v>4157000</v>
      </c>
      <c r="N301" s="264">
        <f t="shared" si="219"/>
        <v>4157000</v>
      </c>
      <c r="O301" s="359">
        <f t="shared" si="196"/>
        <v>0</v>
      </c>
    </row>
    <row r="302" spans="1:15" x14ac:dyDescent="0.3">
      <c r="A302" s="177" t="s">
        <v>188</v>
      </c>
      <c r="B302" s="90">
        <v>927</v>
      </c>
      <c r="C302" s="180" t="s">
        <v>44</v>
      </c>
      <c r="D302" s="174" t="s">
        <v>31</v>
      </c>
      <c r="E302" s="232" t="s">
        <v>350</v>
      </c>
      <c r="F302" s="173" t="s">
        <v>15</v>
      </c>
      <c r="G302" s="264"/>
      <c r="H302" s="264"/>
      <c r="I302" s="288">
        <f t="shared" si="194"/>
        <v>0</v>
      </c>
      <c r="J302" s="264">
        <v>3820000</v>
      </c>
      <c r="K302" s="264">
        <v>3820000</v>
      </c>
      <c r="L302" s="248">
        <f t="shared" si="195"/>
        <v>0</v>
      </c>
      <c r="M302" s="264">
        <v>4157000</v>
      </c>
      <c r="N302" s="264">
        <v>4157000</v>
      </c>
      <c r="O302" s="359">
        <f t="shared" si="196"/>
        <v>0</v>
      </c>
    </row>
    <row r="303" spans="1:15" x14ac:dyDescent="0.3">
      <c r="A303" s="177" t="s">
        <v>53</v>
      </c>
      <c r="B303" s="90">
        <v>927</v>
      </c>
      <c r="C303" s="180" t="s">
        <v>44</v>
      </c>
      <c r="D303" s="174" t="s">
        <v>31</v>
      </c>
      <c r="E303" s="232" t="s">
        <v>350</v>
      </c>
      <c r="F303" s="173" t="s">
        <v>54</v>
      </c>
      <c r="G303" s="264">
        <f>SUM(G304)</f>
        <v>3783276.05</v>
      </c>
      <c r="H303" s="264">
        <f>SUM(H304)</f>
        <v>3783276.05</v>
      </c>
      <c r="I303" s="288">
        <f t="shared" si="194"/>
        <v>0</v>
      </c>
      <c r="J303" s="264">
        <f t="shared" ref="J303:N303" si="220">SUM(J304)</f>
        <v>0</v>
      </c>
      <c r="K303" s="264">
        <f t="shared" si="220"/>
        <v>0</v>
      </c>
      <c r="L303" s="248">
        <f t="shared" si="195"/>
        <v>0</v>
      </c>
      <c r="M303" s="264">
        <f t="shared" si="220"/>
        <v>0</v>
      </c>
      <c r="N303" s="264">
        <f t="shared" si="220"/>
        <v>0</v>
      </c>
      <c r="O303" s="359">
        <f t="shared" si="196"/>
        <v>0</v>
      </c>
    </row>
    <row r="304" spans="1:15" x14ac:dyDescent="0.3">
      <c r="A304" s="177" t="s">
        <v>55</v>
      </c>
      <c r="B304" s="90">
        <v>927</v>
      </c>
      <c r="C304" s="180" t="s">
        <v>44</v>
      </c>
      <c r="D304" s="174" t="s">
        <v>31</v>
      </c>
      <c r="E304" s="232" t="s">
        <v>350</v>
      </c>
      <c r="F304" s="173" t="s">
        <v>56</v>
      </c>
      <c r="G304" s="264">
        <v>3783276.05</v>
      </c>
      <c r="H304" s="264">
        <v>3783276.05</v>
      </c>
      <c r="I304" s="288">
        <f t="shared" si="194"/>
        <v>0</v>
      </c>
      <c r="J304" s="264"/>
      <c r="K304" s="264"/>
      <c r="L304" s="248">
        <f t="shared" si="195"/>
        <v>0</v>
      </c>
      <c r="M304" s="264"/>
      <c r="N304" s="264"/>
      <c r="O304" s="359">
        <f t="shared" si="196"/>
        <v>0</v>
      </c>
    </row>
    <row r="305" spans="1:15" ht="27" x14ac:dyDescent="0.3">
      <c r="A305" s="54" t="s">
        <v>98</v>
      </c>
      <c r="B305" s="81">
        <v>927</v>
      </c>
      <c r="C305" s="271" t="s">
        <v>44</v>
      </c>
      <c r="D305" s="265" t="s">
        <v>99</v>
      </c>
      <c r="E305" s="269" t="s">
        <v>137</v>
      </c>
      <c r="F305" s="270" t="s">
        <v>8</v>
      </c>
      <c r="G305" s="286">
        <f>SUM(G309+G312+G317+G306+G322)</f>
        <v>1148018.68</v>
      </c>
      <c r="H305" s="286">
        <f>SUM(H309+H312+H317+H306+H322)</f>
        <v>946143.29</v>
      </c>
      <c r="I305" s="248">
        <f t="shared" si="194"/>
        <v>-201875.3899999999</v>
      </c>
      <c r="J305" s="286">
        <f t="shared" ref="J305:M305" si="221">SUM(J309+J312+J317)</f>
        <v>412452</v>
      </c>
      <c r="K305" s="286">
        <f t="shared" ref="K305" si="222">SUM(K309+K312+K317)</f>
        <v>412452</v>
      </c>
      <c r="L305" s="248">
        <f t="shared" si="195"/>
        <v>0</v>
      </c>
      <c r="M305" s="286">
        <f t="shared" si="221"/>
        <v>374462</v>
      </c>
      <c r="N305" s="286">
        <f t="shared" ref="N305" si="223">SUM(N309+N312+N317)</f>
        <v>374462</v>
      </c>
      <c r="O305" s="359">
        <f t="shared" si="196"/>
        <v>0</v>
      </c>
    </row>
    <row r="306" spans="1:15" s="374" customFormat="1" ht="27" x14ac:dyDescent="0.3">
      <c r="A306" s="339" t="s">
        <v>371</v>
      </c>
      <c r="B306" s="370">
        <v>927</v>
      </c>
      <c r="C306" s="206" t="s">
        <v>44</v>
      </c>
      <c r="D306" s="201" t="s">
        <v>99</v>
      </c>
      <c r="E306" s="372" t="s">
        <v>370</v>
      </c>
      <c r="F306" s="371" t="s">
        <v>8</v>
      </c>
      <c r="G306" s="304">
        <f t="shared" ref="G306:N307" si="224">SUM(G307)</f>
        <v>249906.68</v>
      </c>
      <c r="H306" s="304">
        <f t="shared" si="224"/>
        <v>127031.29</v>
      </c>
      <c r="I306" s="304">
        <f t="shared" si="194"/>
        <v>-122875.39</v>
      </c>
      <c r="J306" s="304">
        <f t="shared" si="224"/>
        <v>0</v>
      </c>
      <c r="K306" s="304">
        <f t="shared" si="224"/>
        <v>0</v>
      </c>
      <c r="L306" s="304">
        <f t="shared" si="195"/>
        <v>0</v>
      </c>
      <c r="M306" s="304">
        <f t="shared" si="224"/>
        <v>0</v>
      </c>
      <c r="N306" s="304">
        <f t="shared" si="224"/>
        <v>0</v>
      </c>
      <c r="O306" s="373"/>
    </row>
    <row r="307" spans="1:15" s="374" customFormat="1" x14ac:dyDescent="0.3">
      <c r="A307" s="214" t="s">
        <v>12</v>
      </c>
      <c r="B307" s="27">
        <v>927</v>
      </c>
      <c r="C307" s="173" t="s">
        <v>44</v>
      </c>
      <c r="D307" s="174">
        <v>12</v>
      </c>
      <c r="E307" s="375" t="s">
        <v>370</v>
      </c>
      <c r="F307" s="231" t="s">
        <v>13</v>
      </c>
      <c r="G307" s="264">
        <f t="shared" si="224"/>
        <v>249906.68</v>
      </c>
      <c r="H307" s="264">
        <f t="shared" si="224"/>
        <v>127031.29</v>
      </c>
      <c r="I307" s="264">
        <f t="shared" si="194"/>
        <v>-122875.39</v>
      </c>
      <c r="J307" s="264">
        <f t="shared" si="224"/>
        <v>0</v>
      </c>
      <c r="K307" s="264">
        <f t="shared" si="224"/>
        <v>0</v>
      </c>
      <c r="L307" s="304">
        <f t="shared" si="195"/>
        <v>0</v>
      </c>
      <c r="M307" s="264">
        <f t="shared" si="224"/>
        <v>0</v>
      </c>
      <c r="N307" s="264">
        <f t="shared" si="224"/>
        <v>0</v>
      </c>
      <c r="O307" s="373"/>
    </row>
    <row r="308" spans="1:15" s="374" customFormat="1" ht="20.399999999999999" x14ac:dyDescent="0.3">
      <c r="A308" s="376" t="s">
        <v>182</v>
      </c>
      <c r="B308" s="27">
        <v>927</v>
      </c>
      <c r="C308" s="180" t="s">
        <v>44</v>
      </c>
      <c r="D308" s="173" t="s">
        <v>99</v>
      </c>
      <c r="E308" s="375" t="s">
        <v>370</v>
      </c>
      <c r="F308" s="231" t="s">
        <v>15</v>
      </c>
      <c r="G308" s="264">
        <v>249906.68</v>
      </c>
      <c r="H308" s="264">
        <v>127031.29</v>
      </c>
      <c r="I308" s="264">
        <f t="shared" si="194"/>
        <v>-122875.39</v>
      </c>
      <c r="J308" s="264">
        <v>0</v>
      </c>
      <c r="K308" s="264">
        <v>0</v>
      </c>
      <c r="L308" s="304">
        <f t="shared" si="195"/>
        <v>0</v>
      </c>
      <c r="M308" s="264"/>
      <c r="N308" s="264"/>
      <c r="O308" s="373"/>
    </row>
    <row r="309" spans="1:15" ht="27" x14ac:dyDescent="0.3">
      <c r="A309" s="53" t="s">
        <v>100</v>
      </c>
      <c r="B309" s="116">
        <v>927</v>
      </c>
      <c r="C309" s="206" t="s">
        <v>44</v>
      </c>
      <c r="D309" s="201" t="s">
        <v>99</v>
      </c>
      <c r="E309" s="202" t="s">
        <v>300</v>
      </c>
      <c r="F309" s="203" t="s">
        <v>8</v>
      </c>
      <c r="G309" s="304">
        <f t="shared" ref="G309:N310" si="225">SUM(G310)</f>
        <v>188650</v>
      </c>
      <c r="H309" s="304">
        <f t="shared" si="225"/>
        <v>109650</v>
      </c>
      <c r="I309" s="248">
        <f t="shared" si="194"/>
        <v>-79000</v>
      </c>
      <c r="J309" s="264">
        <f t="shared" si="225"/>
        <v>127990</v>
      </c>
      <c r="K309" s="264">
        <f t="shared" si="225"/>
        <v>127990</v>
      </c>
      <c r="L309" s="288">
        <f t="shared" si="195"/>
        <v>0</v>
      </c>
      <c r="M309" s="264">
        <f t="shared" si="225"/>
        <v>90000</v>
      </c>
      <c r="N309" s="264">
        <f t="shared" si="225"/>
        <v>90000</v>
      </c>
      <c r="O309" s="359">
        <f t="shared" si="196"/>
        <v>0</v>
      </c>
    </row>
    <row r="310" spans="1:15" x14ac:dyDescent="0.3">
      <c r="A310" s="51" t="s">
        <v>12</v>
      </c>
      <c r="B310" s="90">
        <v>927</v>
      </c>
      <c r="C310" s="173" t="s">
        <v>44</v>
      </c>
      <c r="D310" s="174">
        <v>12</v>
      </c>
      <c r="E310" s="181" t="s">
        <v>300</v>
      </c>
      <c r="F310" s="173" t="s">
        <v>13</v>
      </c>
      <c r="G310" s="264">
        <f t="shared" si="225"/>
        <v>188650</v>
      </c>
      <c r="H310" s="264">
        <f t="shared" si="225"/>
        <v>109650</v>
      </c>
      <c r="I310" s="288">
        <f t="shared" si="194"/>
        <v>-79000</v>
      </c>
      <c r="J310" s="264">
        <f t="shared" si="225"/>
        <v>127990</v>
      </c>
      <c r="K310" s="264">
        <f t="shared" si="225"/>
        <v>127990</v>
      </c>
      <c r="L310" s="288">
        <f t="shared" si="195"/>
        <v>0</v>
      </c>
      <c r="M310" s="264">
        <f t="shared" si="225"/>
        <v>90000</v>
      </c>
      <c r="N310" s="264">
        <f t="shared" si="225"/>
        <v>90000</v>
      </c>
      <c r="O310" s="359">
        <f t="shared" si="196"/>
        <v>0</v>
      </c>
    </row>
    <row r="311" spans="1:15" x14ac:dyDescent="0.3">
      <c r="A311" s="177" t="s">
        <v>188</v>
      </c>
      <c r="B311" s="90">
        <v>927</v>
      </c>
      <c r="C311" s="180" t="s">
        <v>44</v>
      </c>
      <c r="D311" s="173" t="s">
        <v>99</v>
      </c>
      <c r="E311" s="181" t="s">
        <v>300</v>
      </c>
      <c r="F311" s="180" t="s">
        <v>15</v>
      </c>
      <c r="G311" s="264">
        <v>188650</v>
      </c>
      <c r="H311" s="264">
        <v>109650</v>
      </c>
      <c r="I311" s="288">
        <f t="shared" si="194"/>
        <v>-79000</v>
      </c>
      <c r="J311" s="264">
        <v>127990</v>
      </c>
      <c r="K311" s="264">
        <v>127990</v>
      </c>
      <c r="L311" s="288">
        <f t="shared" si="195"/>
        <v>0</v>
      </c>
      <c r="M311" s="264">
        <v>90000</v>
      </c>
      <c r="N311" s="264">
        <v>90000</v>
      </c>
      <c r="O311" s="359">
        <f t="shared" si="196"/>
        <v>0</v>
      </c>
    </row>
    <row r="312" spans="1:15" ht="66.599999999999994" x14ac:dyDescent="0.3">
      <c r="A312" s="53" t="s">
        <v>101</v>
      </c>
      <c r="B312" s="116">
        <v>927</v>
      </c>
      <c r="C312" s="206" t="s">
        <v>44</v>
      </c>
      <c r="D312" s="201" t="s">
        <v>99</v>
      </c>
      <c r="E312" s="202" t="s">
        <v>147</v>
      </c>
      <c r="F312" s="201" t="s">
        <v>8</v>
      </c>
      <c r="G312" s="286">
        <f>SUM(G313+G315)</f>
        <v>234462</v>
      </c>
      <c r="H312" s="286">
        <f>SUM(H313+H315)</f>
        <v>234462</v>
      </c>
      <c r="I312" s="248">
        <f t="shared" si="194"/>
        <v>0</v>
      </c>
      <c r="J312" s="287">
        <f t="shared" ref="J312:M312" si="226">SUM(J313+J315)</f>
        <v>234462</v>
      </c>
      <c r="K312" s="287">
        <f t="shared" ref="K312" si="227">SUM(K313+K315)</f>
        <v>234462</v>
      </c>
      <c r="L312" s="248">
        <f t="shared" si="195"/>
        <v>0</v>
      </c>
      <c r="M312" s="287">
        <f t="shared" si="226"/>
        <v>234462</v>
      </c>
      <c r="N312" s="287">
        <f t="shared" ref="N312" si="228">SUM(N313+N315)</f>
        <v>234462</v>
      </c>
      <c r="O312" s="359">
        <f t="shared" si="196"/>
        <v>0</v>
      </c>
    </row>
    <row r="313" spans="1:15" ht="31.8" x14ac:dyDescent="0.3">
      <c r="A313" s="51" t="s">
        <v>33</v>
      </c>
      <c r="B313" s="90">
        <v>927</v>
      </c>
      <c r="C313" s="180" t="s">
        <v>44</v>
      </c>
      <c r="D313" s="173" t="s">
        <v>99</v>
      </c>
      <c r="E313" s="181" t="s">
        <v>147</v>
      </c>
      <c r="F313" s="173" t="s">
        <v>34</v>
      </c>
      <c r="G313" s="287">
        <f>SUM(G314)</f>
        <v>188400</v>
      </c>
      <c r="H313" s="287">
        <f>SUM(H314)</f>
        <v>202483.02</v>
      </c>
      <c r="I313" s="288">
        <f t="shared" si="194"/>
        <v>14083.01999999999</v>
      </c>
      <c r="J313" s="287">
        <f t="shared" ref="J313:N313" si="229">SUM(J314)</f>
        <v>188400</v>
      </c>
      <c r="K313" s="287">
        <f t="shared" si="229"/>
        <v>188400</v>
      </c>
      <c r="L313" s="248">
        <f t="shared" si="195"/>
        <v>0</v>
      </c>
      <c r="M313" s="287">
        <f t="shared" si="229"/>
        <v>188400</v>
      </c>
      <c r="N313" s="287">
        <f t="shared" si="229"/>
        <v>188400</v>
      </c>
      <c r="O313" s="359">
        <f t="shared" si="196"/>
        <v>0</v>
      </c>
    </row>
    <row r="314" spans="1:15" x14ac:dyDescent="0.3">
      <c r="A314" s="48" t="s">
        <v>35</v>
      </c>
      <c r="B314" s="90">
        <v>927</v>
      </c>
      <c r="C314" s="180" t="s">
        <v>44</v>
      </c>
      <c r="D314" s="173" t="s">
        <v>99</v>
      </c>
      <c r="E314" s="181" t="s">
        <v>147</v>
      </c>
      <c r="F314" s="173" t="s">
        <v>36</v>
      </c>
      <c r="G314" s="287">
        <v>188400</v>
      </c>
      <c r="H314" s="287">
        <v>202483.02</v>
      </c>
      <c r="I314" s="288">
        <f t="shared" si="194"/>
        <v>14083.01999999999</v>
      </c>
      <c r="J314" s="287">
        <v>188400</v>
      </c>
      <c r="K314" s="287">
        <v>188400</v>
      </c>
      <c r="L314" s="248">
        <f t="shared" si="195"/>
        <v>0</v>
      </c>
      <c r="M314" s="287">
        <v>188400</v>
      </c>
      <c r="N314" s="287">
        <v>188400</v>
      </c>
      <c r="O314" s="359">
        <f t="shared" si="196"/>
        <v>0</v>
      </c>
    </row>
    <row r="315" spans="1:15" x14ac:dyDescent="0.3">
      <c r="A315" s="51" t="s">
        <v>12</v>
      </c>
      <c r="B315" s="90">
        <v>927</v>
      </c>
      <c r="C315" s="180" t="s">
        <v>44</v>
      </c>
      <c r="D315" s="173" t="s">
        <v>99</v>
      </c>
      <c r="E315" s="181" t="s">
        <v>147</v>
      </c>
      <c r="F315" s="173" t="s">
        <v>13</v>
      </c>
      <c r="G315" s="287">
        <f>SUM(G316)</f>
        <v>46062</v>
      </c>
      <c r="H315" s="287">
        <f>SUM(H316)</f>
        <v>31978.98</v>
      </c>
      <c r="I315" s="288">
        <f t="shared" si="194"/>
        <v>-14083.02</v>
      </c>
      <c r="J315" s="287">
        <f t="shared" ref="J315:N315" si="230">SUM(J316)</f>
        <v>46062</v>
      </c>
      <c r="K315" s="287">
        <f t="shared" si="230"/>
        <v>46062</v>
      </c>
      <c r="L315" s="248">
        <f t="shared" si="195"/>
        <v>0</v>
      </c>
      <c r="M315" s="287">
        <f t="shared" si="230"/>
        <v>46062</v>
      </c>
      <c r="N315" s="287">
        <f t="shared" si="230"/>
        <v>46062</v>
      </c>
      <c r="O315" s="359">
        <f t="shared" si="196"/>
        <v>0</v>
      </c>
    </row>
    <row r="316" spans="1:15" x14ac:dyDescent="0.3">
      <c r="A316" s="177" t="s">
        <v>188</v>
      </c>
      <c r="B316" s="90">
        <v>927</v>
      </c>
      <c r="C316" s="180" t="s">
        <v>44</v>
      </c>
      <c r="D316" s="173" t="s">
        <v>99</v>
      </c>
      <c r="E316" s="181" t="s">
        <v>147</v>
      </c>
      <c r="F316" s="173" t="s">
        <v>15</v>
      </c>
      <c r="G316" s="287">
        <v>46062</v>
      </c>
      <c r="H316" s="287">
        <v>31978.98</v>
      </c>
      <c r="I316" s="288">
        <f t="shared" si="194"/>
        <v>-14083.02</v>
      </c>
      <c r="J316" s="287">
        <v>46062</v>
      </c>
      <c r="K316" s="287">
        <v>46062</v>
      </c>
      <c r="L316" s="248">
        <f t="shared" si="195"/>
        <v>0</v>
      </c>
      <c r="M316" s="287">
        <v>46062</v>
      </c>
      <c r="N316" s="287">
        <v>46062</v>
      </c>
      <c r="O316" s="359">
        <f t="shared" si="196"/>
        <v>0</v>
      </c>
    </row>
    <row r="317" spans="1:15" x14ac:dyDescent="0.3">
      <c r="A317" s="297" t="s">
        <v>302</v>
      </c>
      <c r="B317" s="116">
        <v>927</v>
      </c>
      <c r="C317" s="206" t="s">
        <v>44</v>
      </c>
      <c r="D317" s="201" t="s">
        <v>99</v>
      </c>
      <c r="E317" s="204" t="s">
        <v>301</v>
      </c>
      <c r="F317" s="205" t="s">
        <v>8</v>
      </c>
      <c r="G317" s="304">
        <f>SUM(G318+G320)</f>
        <v>50000</v>
      </c>
      <c r="H317" s="304">
        <f>SUM(H318+H320)</f>
        <v>50000</v>
      </c>
      <c r="I317" s="248">
        <f t="shared" si="194"/>
        <v>0</v>
      </c>
      <c r="J317" s="264">
        <f t="shared" ref="G317:N323" si="231">SUM(J318)</f>
        <v>50000</v>
      </c>
      <c r="K317" s="264">
        <f t="shared" si="231"/>
        <v>50000</v>
      </c>
      <c r="L317" s="248">
        <f t="shared" si="195"/>
        <v>0</v>
      </c>
      <c r="M317" s="264">
        <f t="shared" si="231"/>
        <v>50000</v>
      </c>
      <c r="N317" s="264">
        <f t="shared" si="231"/>
        <v>50000</v>
      </c>
      <c r="O317" s="359">
        <f t="shared" si="196"/>
        <v>0</v>
      </c>
    </row>
    <row r="318" spans="1:15" x14ac:dyDescent="0.3">
      <c r="A318" s="186" t="s">
        <v>12</v>
      </c>
      <c r="B318" s="90">
        <v>927</v>
      </c>
      <c r="C318" s="180" t="s">
        <v>44</v>
      </c>
      <c r="D318" s="173" t="s">
        <v>99</v>
      </c>
      <c r="E318" s="216" t="s">
        <v>301</v>
      </c>
      <c r="F318" s="173" t="s">
        <v>13</v>
      </c>
      <c r="G318" s="264">
        <f t="shared" si="231"/>
        <v>50000</v>
      </c>
      <c r="H318" s="264">
        <f t="shared" si="231"/>
        <v>15000</v>
      </c>
      <c r="I318" s="248">
        <f t="shared" si="194"/>
        <v>-35000</v>
      </c>
      <c r="J318" s="264">
        <f t="shared" si="231"/>
        <v>50000</v>
      </c>
      <c r="K318" s="264">
        <f t="shared" si="231"/>
        <v>50000</v>
      </c>
      <c r="L318" s="248">
        <f t="shared" si="195"/>
        <v>0</v>
      </c>
      <c r="M318" s="264">
        <f t="shared" si="231"/>
        <v>50000</v>
      </c>
      <c r="N318" s="264">
        <f t="shared" si="231"/>
        <v>50000</v>
      </c>
      <c r="O318" s="359">
        <f t="shared" si="196"/>
        <v>0</v>
      </c>
    </row>
    <row r="319" spans="1:15" x14ac:dyDescent="0.3">
      <c r="A319" s="177" t="s">
        <v>188</v>
      </c>
      <c r="B319" s="90">
        <v>927</v>
      </c>
      <c r="C319" s="180" t="s">
        <v>44</v>
      </c>
      <c r="D319" s="173" t="s">
        <v>99</v>
      </c>
      <c r="E319" s="216" t="s">
        <v>301</v>
      </c>
      <c r="F319" s="173" t="s">
        <v>15</v>
      </c>
      <c r="G319" s="264">
        <v>50000</v>
      </c>
      <c r="H319" s="264">
        <v>15000</v>
      </c>
      <c r="I319" s="288">
        <f t="shared" si="194"/>
        <v>-35000</v>
      </c>
      <c r="J319" s="264">
        <v>50000</v>
      </c>
      <c r="K319" s="264">
        <v>50000</v>
      </c>
      <c r="L319" s="248">
        <f t="shared" si="195"/>
        <v>0</v>
      </c>
      <c r="M319" s="264">
        <v>50000</v>
      </c>
      <c r="N319" s="264">
        <v>50000</v>
      </c>
      <c r="O319" s="359">
        <f t="shared" si="196"/>
        <v>0</v>
      </c>
    </row>
    <row r="320" spans="1:15" x14ac:dyDescent="0.3">
      <c r="A320" s="177" t="s">
        <v>39</v>
      </c>
      <c r="B320" s="90">
        <v>927</v>
      </c>
      <c r="C320" s="180" t="s">
        <v>44</v>
      </c>
      <c r="D320" s="173" t="s">
        <v>99</v>
      </c>
      <c r="E320" s="216" t="s">
        <v>301</v>
      </c>
      <c r="F320" s="173" t="s">
        <v>40</v>
      </c>
      <c r="G320" s="264">
        <f t="shared" si="231"/>
        <v>0</v>
      </c>
      <c r="H320" s="264">
        <f t="shared" si="231"/>
        <v>35000</v>
      </c>
      <c r="I320" s="288">
        <f t="shared" ref="I320:I321" si="232">SUM(H320-G320)</f>
        <v>35000</v>
      </c>
      <c r="J320" s="264"/>
      <c r="K320" s="264"/>
      <c r="L320" s="248"/>
      <c r="M320" s="264"/>
      <c r="N320" s="264"/>
      <c r="O320" s="359"/>
    </row>
    <row r="321" spans="1:15" ht="21.6" x14ac:dyDescent="0.3">
      <c r="A321" s="177" t="s">
        <v>96</v>
      </c>
      <c r="B321" s="90">
        <v>927</v>
      </c>
      <c r="C321" s="180" t="s">
        <v>44</v>
      </c>
      <c r="D321" s="173" t="s">
        <v>99</v>
      </c>
      <c r="E321" s="216" t="s">
        <v>301</v>
      </c>
      <c r="F321" s="173" t="s">
        <v>97</v>
      </c>
      <c r="G321" s="264">
        <v>0</v>
      </c>
      <c r="H321" s="264">
        <v>35000</v>
      </c>
      <c r="I321" s="288">
        <f t="shared" si="232"/>
        <v>35000</v>
      </c>
      <c r="J321" s="264"/>
      <c r="K321" s="264"/>
      <c r="L321" s="248"/>
      <c r="M321" s="264"/>
      <c r="N321" s="264"/>
      <c r="O321" s="359"/>
    </row>
    <row r="322" spans="1:15" ht="27" x14ac:dyDescent="0.3">
      <c r="A322" s="297" t="s">
        <v>395</v>
      </c>
      <c r="B322" s="116">
        <v>927</v>
      </c>
      <c r="C322" s="206" t="s">
        <v>44</v>
      </c>
      <c r="D322" s="201" t="s">
        <v>99</v>
      </c>
      <c r="E322" s="204" t="s">
        <v>394</v>
      </c>
      <c r="F322" s="205" t="s">
        <v>8</v>
      </c>
      <c r="G322" s="304">
        <f t="shared" si="231"/>
        <v>425000</v>
      </c>
      <c r="H322" s="304">
        <f t="shared" si="231"/>
        <v>425000</v>
      </c>
      <c r="I322" s="248">
        <f t="shared" ref="I322:I324" si="233">SUM(H322-G322)</f>
        <v>0</v>
      </c>
      <c r="J322" s="264"/>
      <c r="K322" s="264"/>
      <c r="L322" s="248"/>
      <c r="M322" s="264"/>
      <c r="N322" s="264"/>
      <c r="O322" s="359"/>
    </row>
    <row r="323" spans="1:15" x14ac:dyDescent="0.3">
      <c r="A323" s="186" t="s">
        <v>12</v>
      </c>
      <c r="B323" s="90">
        <v>927</v>
      </c>
      <c r="C323" s="180" t="s">
        <v>44</v>
      </c>
      <c r="D323" s="173" t="s">
        <v>99</v>
      </c>
      <c r="E323" s="216" t="s">
        <v>394</v>
      </c>
      <c r="F323" s="173" t="s">
        <v>13</v>
      </c>
      <c r="G323" s="264">
        <f t="shared" si="231"/>
        <v>425000</v>
      </c>
      <c r="H323" s="264">
        <f t="shared" si="231"/>
        <v>425000</v>
      </c>
      <c r="I323" s="288">
        <f t="shared" si="233"/>
        <v>0</v>
      </c>
      <c r="J323" s="264"/>
      <c r="K323" s="264"/>
      <c r="L323" s="248"/>
      <c r="M323" s="264"/>
      <c r="N323" s="264"/>
      <c r="O323" s="359"/>
    </row>
    <row r="324" spans="1:15" x14ac:dyDescent="0.3">
      <c r="A324" s="177" t="s">
        <v>188</v>
      </c>
      <c r="B324" s="90">
        <v>927</v>
      </c>
      <c r="C324" s="180" t="s">
        <v>44</v>
      </c>
      <c r="D324" s="173" t="s">
        <v>99</v>
      </c>
      <c r="E324" s="216" t="s">
        <v>394</v>
      </c>
      <c r="F324" s="173" t="s">
        <v>15</v>
      </c>
      <c r="G324" s="264">
        <v>425000</v>
      </c>
      <c r="H324" s="264">
        <v>425000</v>
      </c>
      <c r="I324" s="288">
        <f t="shared" si="233"/>
        <v>0</v>
      </c>
      <c r="J324" s="264"/>
      <c r="K324" s="264"/>
      <c r="L324" s="248"/>
      <c r="M324" s="264"/>
      <c r="N324" s="264"/>
      <c r="O324" s="359"/>
    </row>
    <row r="325" spans="1:15" ht="17.399999999999999" x14ac:dyDescent="0.3">
      <c r="A325" s="60" t="s">
        <v>62</v>
      </c>
      <c r="B325" s="116">
        <v>927</v>
      </c>
      <c r="C325" s="206" t="s">
        <v>63</v>
      </c>
      <c r="D325" s="201" t="s">
        <v>7</v>
      </c>
      <c r="E325" s="206" t="s">
        <v>137</v>
      </c>
      <c r="F325" s="206" t="s">
        <v>8</v>
      </c>
      <c r="G325" s="286">
        <f>SUM(G326+G333)</f>
        <v>8544503.459999999</v>
      </c>
      <c r="H325" s="286">
        <f>SUM(H326+H333)</f>
        <v>8489980.6500000004</v>
      </c>
      <c r="I325" s="248">
        <f t="shared" si="194"/>
        <v>-54522.809999998659</v>
      </c>
      <c r="J325" s="286">
        <f t="shared" ref="J325:M325" si="234">SUM(J326+J333)</f>
        <v>54688.4</v>
      </c>
      <c r="K325" s="286">
        <f t="shared" ref="K325" si="235">SUM(K326+K333)</f>
        <v>972388.4</v>
      </c>
      <c r="L325" s="248">
        <f t="shared" si="195"/>
        <v>917700</v>
      </c>
      <c r="M325" s="286">
        <f t="shared" si="234"/>
        <v>1766875.94</v>
      </c>
      <c r="N325" s="286">
        <f t="shared" ref="N325" si="236">SUM(N326+N333)</f>
        <v>1766875.94</v>
      </c>
      <c r="O325" s="359">
        <f t="shared" si="196"/>
        <v>0</v>
      </c>
    </row>
    <row r="326" spans="1:15" ht="17.399999999999999" x14ac:dyDescent="0.3">
      <c r="A326" s="73" t="s">
        <v>102</v>
      </c>
      <c r="B326" s="81">
        <v>927</v>
      </c>
      <c r="C326" s="271" t="s">
        <v>63</v>
      </c>
      <c r="D326" s="265" t="s">
        <v>22</v>
      </c>
      <c r="E326" s="271" t="s">
        <v>137</v>
      </c>
      <c r="F326" s="271" t="s">
        <v>8</v>
      </c>
      <c r="G326" s="286">
        <f>SUM(G327+G330)</f>
        <v>242450</v>
      </c>
      <c r="H326" s="286">
        <f>SUM(H327+H330)</f>
        <v>227645.96</v>
      </c>
      <c r="I326" s="248">
        <f t="shared" si="194"/>
        <v>-14804.040000000008</v>
      </c>
      <c r="J326" s="286">
        <f t="shared" ref="J326:M326" si="237">SUM(J327+J330)</f>
        <v>54688.4</v>
      </c>
      <c r="K326" s="286">
        <f t="shared" ref="K326" si="238">SUM(K327+K330)</f>
        <v>54688.4</v>
      </c>
      <c r="L326" s="248">
        <f t="shared" si="195"/>
        <v>0</v>
      </c>
      <c r="M326" s="286">
        <f t="shared" si="237"/>
        <v>56875.94</v>
      </c>
      <c r="N326" s="286">
        <f t="shared" ref="N326" si="239">SUM(N327+N330)</f>
        <v>56875.94</v>
      </c>
      <c r="O326" s="359">
        <f t="shared" si="196"/>
        <v>0</v>
      </c>
    </row>
    <row r="327" spans="1:15" ht="53.4" x14ac:dyDescent="0.3">
      <c r="A327" s="185" t="s">
        <v>305</v>
      </c>
      <c r="B327" s="81">
        <v>927</v>
      </c>
      <c r="C327" s="271" t="s">
        <v>63</v>
      </c>
      <c r="D327" s="265" t="s">
        <v>22</v>
      </c>
      <c r="E327" s="266" t="s">
        <v>304</v>
      </c>
      <c r="F327" s="267" t="s">
        <v>8</v>
      </c>
      <c r="G327" s="304">
        <f>SUM(G328)</f>
        <v>52585</v>
      </c>
      <c r="H327" s="304">
        <f>SUM(H328)</f>
        <v>47502.239999999998</v>
      </c>
      <c r="I327" s="248">
        <f t="shared" si="194"/>
        <v>-5082.760000000002</v>
      </c>
      <c r="J327" s="304">
        <f t="shared" ref="J327:N327" si="240">SUM(J328)</f>
        <v>54688.4</v>
      </c>
      <c r="K327" s="304">
        <f t="shared" si="240"/>
        <v>54688.4</v>
      </c>
      <c r="L327" s="248">
        <f t="shared" si="195"/>
        <v>0</v>
      </c>
      <c r="M327" s="304">
        <f t="shared" si="240"/>
        <v>56875.94</v>
      </c>
      <c r="N327" s="304">
        <f t="shared" si="240"/>
        <v>56875.94</v>
      </c>
      <c r="O327" s="359">
        <f t="shared" si="196"/>
        <v>0</v>
      </c>
    </row>
    <row r="328" spans="1:15" x14ac:dyDescent="0.3">
      <c r="A328" s="51" t="s">
        <v>12</v>
      </c>
      <c r="B328" s="90">
        <v>927</v>
      </c>
      <c r="C328" s="180" t="s">
        <v>63</v>
      </c>
      <c r="D328" s="173" t="s">
        <v>22</v>
      </c>
      <c r="E328" s="216" t="s">
        <v>304</v>
      </c>
      <c r="F328" s="173" t="s">
        <v>13</v>
      </c>
      <c r="G328" s="264">
        <f t="shared" ref="G328:N331" si="241">SUM(G329)</f>
        <v>52585</v>
      </c>
      <c r="H328" s="264">
        <f t="shared" si="241"/>
        <v>47502.239999999998</v>
      </c>
      <c r="I328" s="288">
        <f t="shared" si="194"/>
        <v>-5082.760000000002</v>
      </c>
      <c r="J328" s="264">
        <f t="shared" si="241"/>
        <v>54688.4</v>
      </c>
      <c r="K328" s="264">
        <f t="shared" si="241"/>
        <v>54688.4</v>
      </c>
      <c r="L328" s="248">
        <f t="shared" si="195"/>
        <v>0</v>
      </c>
      <c r="M328" s="264">
        <f t="shared" si="241"/>
        <v>56875.94</v>
      </c>
      <c r="N328" s="264">
        <f t="shared" si="241"/>
        <v>56875.94</v>
      </c>
      <c r="O328" s="359">
        <f t="shared" si="196"/>
        <v>0</v>
      </c>
    </row>
    <row r="329" spans="1:15" x14ac:dyDescent="0.3">
      <c r="A329" s="177" t="s">
        <v>188</v>
      </c>
      <c r="B329" s="90">
        <v>927</v>
      </c>
      <c r="C329" s="180" t="s">
        <v>63</v>
      </c>
      <c r="D329" s="173" t="s">
        <v>22</v>
      </c>
      <c r="E329" s="216" t="s">
        <v>304</v>
      </c>
      <c r="F329" s="173" t="s">
        <v>15</v>
      </c>
      <c r="G329" s="264">
        <v>52585</v>
      </c>
      <c r="H329" s="264">
        <v>47502.239999999998</v>
      </c>
      <c r="I329" s="288">
        <f t="shared" si="194"/>
        <v>-5082.760000000002</v>
      </c>
      <c r="J329" s="264">
        <v>54688.4</v>
      </c>
      <c r="K329" s="264">
        <v>54688.4</v>
      </c>
      <c r="L329" s="248">
        <f t="shared" si="195"/>
        <v>0</v>
      </c>
      <c r="M329" s="264">
        <v>56875.94</v>
      </c>
      <c r="N329" s="264">
        <v>56875.94</v>
      </c>
      <c r="O329" s="359">
        <f t="shared" si="196"/>
        <v>0</v>
      </c>
    </row>
    <row r="330" spans="1:15" ht="106.2" x14ac:dyDescent="0.3">
      <c r="A330" s="185" t="s">
        <v>347</v>
      </c>
      <c r="B330" s="81">
        <v>927</v>
      </c>
      <c r="C330" s="271" t="s">
        <v>63</v>
      </c>
      <c r="D330" s="265" t="s">
        <v>22</v>
      </c>
      <c r="E330" s="266" t="s">
        <v>346</v>
      </c>
      <c r="F330" s="267" t="s">
        <v>8</v>
      </c>
      <c r="G330" s="304">
        <f>SUM(G331)</f>
        <v>189865</v>
      </c>
      <c r="H330" s="304">
        <f>SUM(H331)</f>
        <v>180143.72</v>
      </c>
      <c r="I330" s="248">
        <f t="shared" si="194"/>
        <v>-9721.2799999999988</v>
      </c>
      <c r="J330" s="304">
        <f t="shared" ref="J330:N330" si="242">SUM(J331)</f>
        <v>0</v>
      </c>
      <c r="K330" s="304">
        <f t="shared" si="242"/>
        <v>0</v>
      </c>
      <c r="L330" s="248">
        <f t="shared" si="195"/>
        <v>0</v>
      </c>
      <c r="M330" s="304">
        <f t="shared" si="242"/>
        <v>0</v>
      </c>
      <c r="N330" s="304">
        <f t="shared" si="242"/>
        <v>0</v>
      </c>
      <c r="O330" s="359">
        <f t="shared" si="196"/>
        <v>0</v>
      </c>
    </row>
    <row r="331" spans="1:15" x14ac:dyDescent="0.3">
      <c r="A331" s="177" t="s">
        <v>53</v>
      </c>
      <c r="B331" s="90">
        <v>927</v>
      </c>
      <c r="C331" s="180" t="s">
        <v>63</v>
      </c>
      <c r="D331" s="173" t="s">
        <v>22</v>
      </c>
      <c r="E331" s="216" t="s">
        <v>346</v>
      </c>
      <c r="F331" s="173" t="s">
        <v>54</v>
      </c>
      <c r="G331" s="264">
        <f t="shared" si="241"/>
        <v>189865</v>
      </c>
      <c r="H331" s="264">
        <f t="shared" si="241"/>
        <v>180143.72</v>
      </c>
      <c r="I331" s="288">
        <f t="shared" si="194"/>
        <v>-9721.2799999999988</v>
      </c>
      <c r="J331" s="264">
        <f t="shared" si="241"/>
        <v>0</v>
      </c>
      <c r="K331" s="264">
        <f t="shared" si="241"/>
        <v>0</v>
      </c>
      <c r="L331" s="248">
        <f t="shared" si="195"/>
        <v>0</v>
      </c>
      <c r="M331" s="264">
        <f t="shared" si="241"/>
        <v>0</v>
      </c>
      <c r="N331" s="264">
        <f t="shared" si="241"/>
        <v>0</v>
      </c>
      <c r="O331" s="359">
        <f t="shared" si="196"/>
        <v>0</v>
      </c>
    </row>
    <row r="332" spans="1:15" x14ac:dyDescent="0.3">
      <c r="A332" s="177" t="s">
        <v>55</v>
      </c>
      <c r="B332" s="90">
        <v>927</v>
      </c>
      <c r="C332" s="180" t="s">
        <v>63</v>
      </c>
      <c r="D332" s="173" t="s">
        <v>22</v>
      </c>
      <c r="E332" s="216" t="s">
        <v>346</v>
      </c>
      <c r="F332" s="173" t="s">
        <v>56</v>
      </c>
      <c r="G332" s="264">
        <v>189865</v>
      </c>
      <c r="H332" s="264">
        <v>180143.72</v>
      </c>
      <c r="I332" s="288">
        <f t="shared" si="194"/>
        <v>-9721.2799999999988</v>
      </c>
      <c r="J332" s="264">
        <v>0</v>
      </c>
      <c r="K332" s="264">
        <v>0</v>
      </c>
      <c r="L332" s="286">
        <f t="shared" ref="L332:L342" si="243">SUM(K332-J332)</f>
        <v>0</v>
      </c>
      <c r="M332" s="264"/>
      <c r="N332" s="264"/>
      <c r="O332" s="359">
        <f t="shared" si="196"/>
        <v>0</v>
      </c>
    </row>
    <row r="333" spans="1:15" ht="15.6" x14ac:dyDescent="0.3">
      <c r="A333" s="61" t="s">
        <v>65</v>
      </c>
      <c r="B333" s="81">
        <v>927</v>
      </c>
      <c r="C333" s="271" t="s">
        <v>63</v>
      </c>
      <c r="D333" s="265" t="s">
        <v>26</v>
      </c>
      <c r="E333" s="271" t="s">
        <v>137</v>
      </c>
      <c r="F333" s="271" t="s">
        <v>8</v>
      </c>
      <c r="G333" s="286">
        <f>SUM(G349+G360+G352+G346+G370+G334+G337+G343+G340)</f>
        <v>8302053.459999999</v>
      </c>
      <c r="H333" s="286">
        <f>SUM(H349+H360+H352+H346+H370+H334+H337+H343+H340)</f>
        <v>8262334.6899999995</v>
      </c>
      <c r="I333" s="248">
        <f t="shared" ref="I333:I345" si="244">SUM(H333-G333)</f>
        <v>-39718.769999999553</v>
      </c>
      <c r="J333" s="286">
        <f t="shared" ref="J333:O333" si="245">SUM(J349+J360+J352+J346)</f>
        <v>0</v>
      </c>
      <c r="K333" s="286">
        <f>SUM(K349+K360+K352+K346+K370+K334+K337+K343+K340)</f>
        <v>917700</v>
      </c>
      <c r="L333" s="286">
        <f t="shared" si="243"/>
        <v>917700</v>
      </c>
      <c r="M333" s="286">
        <f t="shared" si="245"/>
        <v>1710000</v>
      </c>
      <c r="N333" s="286">
        <f t="shared" si="245"/>
        <v>1710000</v>
      </c>
      <c r="O333" s="286">
        <f t="shared" si="245"/>
        <v>0</v>
      </c>
    </row>
    <row r="334" spans="1:15" x14ac:dyDescent="0.3">
      <c r="A334" s="179" t="s">
        <v>416</v>
      </c>
      <c r="B334" s="81">
        <v>927</v>
      </c>
      <c r="C334" s="271" t="s">
        <v>63</v>
      </c>
      <c r="D334" s="201" t="s">
        <v>26</v>
      </c>
      <c r="E334" s="266" t="s">
        <v>415</v>
      </c>
      <c r="F334" s="267" t="s">
        <v>8</v>
      </c>
      <c r="G334" s="304">
        <f>SUM(G335)</f>
        <v>50000</v>
      </c>
      <c r="H334" s="304">
        <f>SUM(H335)</f>
        <v>50000</v>
      </c>
      <c r="I334" s="248">
        <f t="shared" si="244"/>
        <v>0</v>
      </c>
      <c r="J334" s="304">
        <f>SUM(J335)</f>
        <v>0</v>
      </c>
      <c r="K334" s="304">
        <f>SUM(K335)</f>
        <v>0</v>
      </c>
      <c r="L334" s="286">
        <f t="shared" si="243"/>
        <v>0</v>
      </c>
      <c r="M334" s="286"/>
      <c r="N334" s="286"/>
      <c r="O334" s="286"/>
    </row>
    <row r="335" spans="1:15" x14ac:dyDescent="0.3">
      <c r="A335" s="177" t="s">
        <v>39</v>
      </c>
      <c r="B335" s="90">
        <v>927</v>
      </c>
      <c r="C335" s="180" t="s">
        <v>63</v>
      </c>
      <c r="D335" s="173" t="s">
        <v>26</v>
      </c>
      <c r="E335" s="216" t="s">
        <v>415</v>
      </c>
      <c r="F335" s="173" t="s">
        <v>40</v>
      </c>
      <c r="G335" s="264">
        <f t="shared" ref="G335:K335" si="246">SUM(G336)</f>
        <v>50000</v>
      </c>
      <c r="H335" s="264">
        <f t="shared" si="246"/>
        <v>50000</v>
      </c>
      <c r="I335" s="288">
        <f t="shared" si="244"/>
        <v>0</v>
      </c>
      <c r="J335" s="264">
        <f t="shared" si="246"/>
        <v>0</v>
      </c>
      <c r="K335" s="264">
        <f t="shared" si="246"/>
        <v>0</v>
      </c>
      <c r="L335" s="286">
        <f t="shared" si="243"/>
        <v>0</v>
      </c>
      <c r="M335" s="286"/>
      <c r="N335" s="286"/>
      <c r="O335" s="286"/>
    </row>
    <row r="336" spans="1:15" x14ac:dyDescent="0.3">
      <c r="A336" s="177" t="s">
        <v>168</v>
      </c>
      <c r="B336" s="90">
        <v>927</v>
      </c>
      <c r="C336" s="180" t="s">
        <v>63</v>
      </c>
      <c r="D336" s="173" t="s">
        <v>26</v>
      </c>
      <c r="E336" s="216" t="s">
        <v>415</v>
      </c>
      <c r="F336" s="173" t="s">
        <v>167</v>
      </c>
      <c r="G336" s="264">
        <v>50000</v>
      </c>
      <c r="H336" s="264">
        <v>50000</v>
      </c>
      <c r="I336" s="288">
        <f t="shared" si="244"/>
        <v>0</v>
      </c>
      <c r="J336" s="264">
        <v>0</v>
      </c>
      <c r="K336" s="264">
        <v>0</v>
      </c>
      <c r="L336" s="286">
        <f t="shared" si="243"/>
        <v>0</v>
      </c>
      <c r="M336" s="286"/>
      <c r="N336" s="286"/>
      <c r="O336" s="286"/>
    </row>
    <row r="337" spans="1:15" ht="27" x14ac:dyDescent="0.3">
      <c r="A337" s="189" t="s">
        <v>422</v>
      </c>
      <c r="B337" s="81">
        <v>927</v>
      </c>
      <c r="C337" s="271" t="s">
        <v>63</v>
      </c>
      <c r="D337" s="201" t="s">
        <v>26</v>
      </c>
      <c r="E337" s="266" t="s">
        <v>421</v>
      </c>
      <c r="F337" s="267" t="s">
        <v>8</v>
      </c>
      <c r="G337" s="304">
        <f>SUM(G338)</f>
        <v>0</v>
      </c>
      <c r="H337" s="304">
        <f>SUM(H338)</f>
        <v>0</v>
      </c>
      <c r="I337" s="248">
        <f t="shared" si="244"/>
        <v>0</v>
      </c>
      <c r="J337" s="304">
        <f>SUM(J338)</f>
        <v>0</v>
      </c>
      <c r="K337" s="304">
        <f>SUM(K338)</f>
        <v>0</v>
      </c>
      <c r="L337" s="286">
        <f t="shared" si="243"/>
        <v>0</v>
      </c>
      <c r="M337" s="286"/>
      <c r="N337" s="286"/>
      <c r="O337" s="286"/>
    </row>
    <row r="338" spans="1:15" x14ac:dyDescent="0.3">
      <c r="A338" s="186" t="s">
        <v>12</v>
      </c>
      <c r="B338" s="90">
        <v>927</v>
      </c>
      <c r="C338" s="180" t="s">
        <v>63</v>
      </c>
      <c r="D338" s="173" t="s">
        <v>26</v>
      </c>
      <c r="E338" s="216" t="s">
        <v>421</v>
      </c>
      <c r="F338" s="173" t="s">
        <v>13</v>
      </c>
      <c r="G338" s="264">
        <f t="shared" ref="G338:K338" si="247">SUM(G339)</f>
        <v>0</v>
      </c>
      <c r="H338" s="264">
        <f t="shared" si="247"/>
        <v>0</v>
      </c>
      <c r="I338" s="288">
        <f t="shared" si="244"/>
        <v>0</v>
      </c>
      <c r="J338" s="264">
        <f t="shared" si="247"/>
        <v>0</v>
      </c>
      <c r="K338" s="264">
        <f t="shared" si="247"/>
        <v>0</v>
      </c>
      <c r="L338" s="286">
        <f t="shared" si="243"/>
        <v>0</v>
      </c>
      <c r="M338" s="286"/>
      <c r="N338" s="286"/>
      <c r="O338" s="286"/>
    </row>
    <row r="339" spans="1:15" x14ac:dyDescent="0.3">
      <c r="A339" s="177" t="s">
        <v>188</v>
      </c>
      <c r="B339" s="90">
        <v>927</v>
      </c>
      <c r="C339" s="180" t="s">
        <v>63</v>
      </c>
      <c r="D339" s="173" t="s">
        <v>26</v>
      </c>
      <c r="E339" s="216" t="s">
        <v>421</v>
      </c>
      <c r="F339" s="173" t="s">
        <v>15</v>
      </c>
      <c r="G339" s="264">
        <v>0</v>
      </c>
      <c r="H339" s="264">
        <v>0</v>
      </c>
      <c r="I339" s="288">
        <f t="shared" si="244"/>
        <v>0</v>
      </c>
      <c r="J339" s="264">
        <v>0</v>
      </c>
      <c r="K339" s="264">
        <v>0</v>
      </c>
      <c r="L339" s="286">
        <f t="shared" si="243"/>
        <v>0</v>
      </c>
      <c r="M339" s="286"/>
      <c r="N339" s="286"/>
      <c r="O339" s="286"/>
    </row>
    <row r="340" spans="1:15" ht="27" x14ac:dyDescent="0.3">
      <c r="A340" s="189" t="s">
        <v>422</v>
      </c>
      <c r="B340" s="81">
        <v>927</v>
      </c>
      <c r="C340" s="206" t="s">
        <v>63</v>
      </c>
      <c r="D340" s="201" t="s">
        <v>26</v>
      </c>
      <c r="E340" s="204" t="s">
        <v>427</v>
      </c>
      <c r="F340" s="205" t="s">
        <v>8</v>
      </c>
      <c r="G340" s="304">
        <f>SUM(G341)</f>
        <v>4113654.03</v>
      </c>
      <c r="H340" s="304">
        <f>SUM(H341)</f>
        <v>4113654.03</v>
      </c>
      <c r="I340" s="248">
        <f t="shared" si="244"/>
        <v>0</v>
      </c>
      <c r="J340" s="304">
        <f>SUM(J341)</f>
        <v>0</v>
      </c>
      <c r="K340" s="304">
        <f>SUM(K341)</f>
        <v>0</v>
      </c>
      <c r="L340" s="286">
        <f t="shared" si="243"/>
        <v>0</v>
      </c>
      <c r="M340" s="286"/>
      <c r="N340" s="286"/>
      <c r="O340" s="286"/>
    </row>
    <row r="341" spans="1:15" x14ac:dyDescent="0.3">
      <c r="A341" s="186" t="s">
        <v>12</v>
      </c>
      <c r="B341" s="90">
        <v>927</v>
      </c>
      <c r="C341" s="180" t="s">
        <v>63</v>
      </c>
      <c r="D341" s="173" t="s">
        <v>26</v>
      </c>
      <c r="E341" s="216" t="s">
        <v>427</v>
      </c>
      <c r="F341" s="173" t="s">
        <v>13</v>
      </c>
      <c r="G341" s="264">
        <f t="shared" ref="G341:K341" si="248">SUM(G342)</f>
        <v>4113654.03</v>
      </c>
      <c r="H341" s="264">
        <f t="shared" si="248"/>
        <v>4113654.03</v>
      </c>
      <c r="I341" s="288">
        <f t="shared" si="244"/>
        <v>0</v>
      </c>
      <c r="J341" s="264">
        <f t="shared" si="248"/>
        <v>0</v>
      </c>
      <c r="K341" s="264">
        <f t="shared" si="248"/>
        <v>0</v>
      </c>
      <c r="L341" s="286">
        <f t="shared" si="243"/>
        <v>0</v>
      </c>
      <c r="M341" s="286"/>
      <c r="N341" s="286"/>
      <c r="O341" s="286"/>
    </row>
    <row r="342" spans="1:15" x14ac:dyDescent="0.3">
      <c r="A342" s="177" t="s">
        <v>188</v>
      </c>
      <c r="B342" s="90">
        <v>927</v>
      </c>
      <c r="C342" s="180" t="s">
        <v>63</v>
      </c>
      <c r="D342" s="173" t="s">
        <v>26</v>
      </c>
      <c r="E342" s="216" t="s">
        <v>427</v>
      </c>
      <c r="F342" s="173" t="s">
        <v>15</v>
      </c>
      <c r="G342" s="264">
        <v>4113654.03</v>
      </c>
      <c r="H342" s="264">
        <v>4113654.03</v>
      </c>
      <c r="I342" s="288">
        <f t="shared" si="244"/>
        <v>0</v>
      </c>
      <c r="J342" s="264">
        <v>0</v>
      </c>
      <c r="K342" s="264">
        <v>0</v>
      </c>
      <c r="L342" s="286">
        <f t="shared" si="243"/>
        <v>0</v>
      </c>
      <c r="M342" s="286"/>
      <c r="N342" s="286"/>
      <c r="O342" s="286"/>
    </row>
    <row r="343" spans="1:15" ht="27" x14ac:dyDescent="0.3">
      <c r="A343" s="185" t="s">
        <v>430</v>
      </c>
      <c r="B343" s="66">
        <v>927</v>
      </c>
      <c r="C343" s="271" t="s">
        <v>63</v>
      </c>
      <c r="D343" s="201" t="s">
        <v>26</v>
      </c>
      <c r="E343" s="266" t="s">
        <v>426</v>
      </c>
      <c r="F343" s="270" t="s">
        <v>8</v>
      </c>
      <c r="G343" s="304">
        <f>SUM(G344)</f>
        <v>1087919.72</v>
      </c>
      <c r="H343" s="304">
        <f>SUM(H344)</f>
        <v>1087919.72</v>
      </c>
      <c r="I343" s="248">
        <f t="shared" si="244"/>
        <v>0</v>
      </c>
      <c r="J343" s="304">
        <f>SUM(J344)</f>
        <v>917700</v>
      </c>
      <c r="K343" s="304">
        <f>SUM(K344)</f>
        <v>917700</v>
      </c>
      <c r="L343" s="286">
        <f>SUM(K343-J343)</f>
        <v>0</v>
      </c>
      <c r="M343" s="286"/>
      <c r="N343" s="286"/>
      <c r="O343" s="286"/>
    </row>
    <row r="344" spans="1:15" ht="21.6" x14ac:dyDescent="0.3">
      <c r="A344" s="186" t="s">
        <v>84</v>
      </c>
      <c r="B344" s="90">
        <v>927</v>
      </c>
      <c r="C344" s="180" t="s">
        <v>63</v>
      </c>
      <c r="D344" s="173" t="s">
        <v>26</v>
      </c>
      <c r="E344" s="216" t="s">
        <v>426</v>
      </c>
      <c r="F344" s="218">
        <v>400</v>
      </c>
      <c r="G344" s="264">
        <f>SUM(G345)</f>
        <v>1087919.72</v>
      </c>
      <c r="H344" s="264">
        <f>SUM(H345)</f>
        <v>1087919.72</v>
      </c>
      <c r="I344" s="288">
        <f t="shared" si="244"/>
        <v>0</v>
      </c>
      <c r="J344" s="264">
        <f>SUM(J345)</f>
        <v>917700</v>
      </c>
      <c r="K344" s="264">
        <f>SUM(K345)</f>
        <v>917700</v>
      </c>
      <c r="L344" s="287">
        <f t="shared" ref="L344:L345" si="249">SUM(K344-J344)</f>
        <v>0</v>
      </c>
      <c r="M344" s="286"/>
      <c r="N344" s="286"/>
      <c r="O344" s="286"/>
    </row>
    <row r="345" spans="1:15" x14ac:dyDescent="0.3">
      <c r="A345" s="177" t="s">
        <v>86</v>
      </c>
      <c r="B345" s="90">
        <v>927</v>
      </c>
      <c r="C345" s="180" t="s">
        <v>63</v>
      </c>
      <c r="D345" s="173" t="s">
        <v>26</v>
      </c>
      <c r="E345" s="216" t="s">
        <v>426</v>
      </c>
      <c r="F345" s="218">
        <v>410</v>
      </c>
      <c r="G345" s="264">
        <v>1087919.72</v>
      </c>
      <c r="H345" s="264">
        <v>1087919.72</v>
      </c>
      <c r="I345" s="288">
        <f t="shared" si="244"/>
        <v>0</v>
      </c>
      <c r="J345" s="264">
        <v>917700</v>
      </c>
      <c r="K345" s="264">
        <v>917700</v>
      </c>
      <c r="L345" s="287">
        <f t="shared" si="249"/>
        <v>0</v>
      </c>
      <c r="M345" s="286"/>
      <c r="N345" s="286"/>
      <c r="O345" s="286"/>
    </row>
    <row r="346" spans="1:15" ht="79.8" x14ac:dyDescent="0.3">
      <c r="A346" s="179" t="s">
        <v>368</v>
      </c>
      <c r="B346" s="81">
        <v>927</v>
      </c>
      <c r="C346" s="271" t="s">
        <v>63</v>
      </c>
      <c r="D346" s="201" t="s">
        <v>26</v>
      </c>
      <c r="E346" s="266" t="s">
        <v>369</v>
      </c>
      <c r="F346" s="267" t="s">
        <v>8</v>
      </c>
      <c r="G346" s="304">
        <f>SUM(G347)</f>
        <v>1238170</v>
      </c>
      <c r="H346" s="304">
        <f>SUM(H347)</f>
        <v>1238170</v>
      </c>
      <c r="I346" s="248">
        <f t="shared" ref="I346:I348" si="250">SUM(H346-G346)</f>
        <v>0</v>
      </c>
      <c r="J346" s="286"/>
      <c r="K346" s="286"/>
      <c r="L346" s="286">
        <f t="shared" ref="L346" si="251">SUM(L362+L373+L365+L359)</f>
        <v>0</v>
      </c>
      <c r="M346" s="286"/>
      <c r="N346" s="286"/>
      <c r="O346" s="286"/>
    </row>
    <row r="347" spans="1:15" x14ac:dyDescent="0.3">
      <c r="A347" s="177" t="s">
        <v>53</v>
      </c>
      <c r="B347" s="90">
        <v>927</v>
      </c>
      <c r="C347" s="180" t="s">
        <v>63</v>
      </c>
      <c r="D347" s="173" t="s">
        <v>26</v>
      </c>
      <c r="E347" s="216" t="s">
        <v>369</v>
      </c>
      <c r="F347" s="173" t="s">
        <v>54</v>
      </c>
      <c r="G347" s="264">
        <f t="shared" ref="G347:H347" si="252">SUM(G348)</f>
        <v>1238170</v>
      </c>
      <c r="H347" s="264">
        <f t="shared" si="252"/>
        <v>1238170</v>
      </c>
      <c r="I347" s="288">
        <f t="shared" si="250"/>
        <v>0</v>
      </c>
      <c r="J347" s="286"/>
      <c r="K347" s="286"/>
      <c r="L347" s="286">
        <f t="shared" ref="L347" si="253">SUM(L363+L374+L366+L360)</f>
        <v>0</v>
      </c>
      <c r="M347" s="286"/>
      <c r="N347" s="286"/>
      <c r="O347" s="286"/>
    </row>
    <row r="348" spans="1:15" x14ac:dyDescent="0.3">
      <c r="A348" s="177" t="s">
        <v>55</v>
      </c>
      <c r="B348" s="90">
        <v>927</v>
      </c>
      <c r="C348" s="180" t="s">
        <v>63</v>
      </c>
      <c r="D348" s="173" t="s">
        <v>26</v>
      </c>
      <c r="E348" s="216" t="s">
        <v>369</v>
      </c>
      <c r="F348" s="173" t="s">
        <v>56</v>
      </c>
      <c r="G348" s="264">
        <v>1238170</v>
      </c>
      <c r="H348" s="264">
        <v>1238170</v>
      </c>
      <c r="I348" s="288">
        <f t="shared" si="250"/>
        <v>0</v>
      </c>
      <c r="J348" s="286"/>
      <c r="K348" s="286"/>
      <c r="L348" s="286">
        <f t="shared" ref="L348" si="254">SUM(L364+L375+L367+L361)</f>
        <v>0</v>
      </c>
      <c r="M348" s="286"/>
      <c r="N348" s="286"/>
      <c r="O348" s="286"/>
    </row>
    <row r="349" spans="1:15" x14ac:dyDescent="0.3">
      <c r="A349" s="185" t="s">
        <v>349</v>
      </c>
      <c r="B349" s="81">
        <v>927</v>
      </c>
      <c r="C349" s="271" t="s">
        <v>63</v>
      </c>
      <c r="D349" s="201" t="s">
        <v>26</v>
      </c>
      <c r="E349" s="266" t="s">
        <v>348</v>
      </c>
      <c r="F349" s="267" t="s">
        <v>8</v>
      </c>
      <c r="G349" s="304">
        <f>SUM(G350)</f>
        <v>0</v>
      </c>
      <c r="H349" s="304">
        <f>SUM(H350)</f>
        <v>0</v>
      </c>
      <c r="I349" s="248">
        <f t="shared" si="194"/>
        <v>0</v>
      </c>
      <c r="J349" s="304">
        <f t="shared" ref="J349:N349" si="255">SUM(J350)</f>
        <v>0</v>
      </c>
      <c r="K349" s="304">
        <f t="shared" si="255"/>
        <v>0</v>
      </c>
      <c r="L349" s="286">
        <f t="shared" ref="L349" si="256">SUM(L365+L376+L368+L362)</f>
        <v>0</v>
      </c>
      <c r="M349" s="304">
        <f t="shared" si="255"/>
        <v>0</v>
      </c>
      <c r="N349" s="304">
        <f t="shared" si="255"/>
        <v>0</v>
      </c>
      <c r="O349" s="359">
        <f t="shared" si="196"/>
        <v>0</v>
      </c>
    </row>
    <row r="350" spans="1:15" x14ac:dyDescent="0.3">
      <c r="A350" s="186" t="s">
        <v>12</v>
      </c>
      <c r="B350" s="90">
        <v>927</v>
      </c>
      <c r="C350" s="180" t="s">
        <v>63</v>
      </c>
      <c r="D350" s="173" t="s">
        <v>26</v>
      </c>
      <c r="E350" s="216" t="s">
        <v>348</v>
      </c>
      <c r="F350" s="173" t="s">
        <v>13</v>
      </c>
      <c r="G350" s="264">
        <f t="shared" ref="G350:N350" si="257">SUM(G351)</f>
        <v>0</v>
      </c>
      <c r="H350" s="264">
        <f t="shared" si="257"/>
        <v>0</v>
      </c>
      <c r="I350" s="288">
        <f t="shared" si="194"/>
        <v>0</v>
      </c>
      <c r="J350" s="264">
        <f t="shared" si="257"/>
        <v>0</v>
      </c>
      <c r="K350" s="264">
        <f t="shared" si="257"/>
        <v>0</v>
      </c>
      <c r="L350" s="248">
        <f t="shared" si="195"/>
        <v>0</v>
      </c>
      <c r="M350" s="264">
        <f t="shared" si="257"/>
        <v>0</v>
      </c>
      <c r="N350" s="264">
        <f t="shared" si="257"/>
        <v>0</v>
      </c>
      <c r="O350" s="359">
        <f t="shared" si="196"/>
        <v>0</v>
      </c>
    </row>
    <row r="351" spans="1:15" x14ac:dyDescent="0.3">
      <c r="A351" s="177" t="s">
        <v>188</v>
      </c>
      <c r="B351" s="90">
        <v>927</v>
      </c>
      <c r="C351" s="180" t="s">
        <v>63</v>
      </c>
      <c r="D351" s="173" t="s">
        <v>26</v>
      </c>
      <c r="E351" s="216" t="s">
        <v>348</v>
      </c>
      <c r="F351" s="173" t="s">
        <v>15</v>
      </c>
      <c r="G351" s="264">
        <v>0</v>
      </c>
      <c r="H351" s="264">
        <v>0</v>
      </c>
      <c r="I351" s="288">
        <f t="shared" si="194"/>
        <v>0</v>
      </c>
      <c r="J351" s="286"/>
      <c r="K351" s="286"/>
      <c r="L351" s="248">
        <f t="shared" si="195"/>
        <v>0</v>
      </c>
      <c r="M351" s="286"/>
      <c r="N351" s="286"/>
      <c r="O351" s="359">
        <f t="shared" si="196"/>
        <v>0</v>
      </c>
    </row>
    <row r="352" spans="1:15" ht="40.200000000000003" x14ac:dyDescent="0.3">
      <c r="A352" s="185" t="s">
        <v>354</v>
      </c>
      <c r="B352" s="66">
        <v>927</v>
      </c>
      <c r="C352" s="271" t="s">
        <v>63</v>
      </c>
      <c r="D352" s="201" t="s">
        <v>26</v>
      </c>
      <c r="E352" s="266" t="s">
        <v>353</v>
      </c>
      <c r="F352" s="270" t="s">
        <v>8</v>
      </c>
      <c r="G352" s="304">
        <f>SUM(G353)</f>
        <v>0</v>
      </c>
      <c r="H352" s="304">
        <f>SUM(H353)</f>
        <v>0</v>
      </c>
      <c r="I352" s="248">
        <f t="shared" si="194"/>
        <v>0</v>
      </c>
      <c r="J352" s="304">
        <f t="shared" ref="J352:N353" si="258">SUM(J353)</f>
        <v>0</v>
      </c>
      <c r="K352" s="304">
        <f t="shared" si="258"/>
        <v>0</v>
      </c>
      <c r="L352" s="248">
        <f t="shared" si="195"/>
        <v>0</v>
      </c>
      <c r="M352" s="304">
        <f t="shared" si="258"/>
        <v>0</v>
      </c>
      <c r="N352" s="304">
        <f t="shared" si="258"/>
        <v>0</v>
      </c>
      <c r="O352" s="359">
        <f t="shared" si="196"/>
        <v>0</v>
      </c>
    </row>
    <row r="353" spans="1:15" ht="21.6" x14ac:dyDescent="0.3">
      <c r="A353" s="186" t="s">
        <v>84</v>
      </c>
      <c r="B353" s="90">
        <v>927</v>
      </c>
      <c r="C353" s="180" t="s">
        <v>63</v>
      </c>
      <c r="D353" s="173" t="s">
        <v>26</v>
      </c>
      <c r="E353" s="216" t="s">
        <v>353</v>
      </c>
      <c r="F353" s="218">
        <v>400</v>
      </c>
      <c r="G353" s="264">
        <f>SUM(G354)</f>
        <v>0</v>
      </c>
      <c r="H353" s="264">
        <f>SUM(H354)</f>
        <v>0</v>
      </c>
      <c r="I353" s="288">
        <f t="shared" si="194"/>
        <v>0</v>
      </c>
      <c r="J353" s="264">
        <f t="shared" si="258"/>
        <v>0</v>
      </c>
      <c r="K353" s="264">
        <f t="shared" si="258"/>
        <v>0</v>
      </c>
      <c r="L353" s="248">
        <f t="shared" si="195"/>
        <v>0</v>
      </c>
      <c r="M353" s="264">
        <f t="shared" si="258"/>
        <v>0</v>
      </c>
      <c r="N353" s="264">
        <f t="shared" si="258"/>
        <v>0</v>
      </c>
      <c r="O353" s="359">
        <f t="shared" si="196"/>
        <v>0</v>
      </c>
    </row>
    <row r="354" spans="1:15" x14ac:dyDescent="0.3">
      <c r="A354" s="177" t="s">
        <v>86</v>
      </c>
      <c r="B354" s="90">
        <v>927</v>
      </c>
      <c r="C354" s="180" t="s">
        <v>63</v>
      </c>
      <c r="D354" s="173" t="s">
        <v>26</v>
      </c>
      <c r="E354" s="216" t="s">
        <v>353</v>
      </c>
      <c r="F354" s="218">
        <v>410</v>
      </c>
      <c r="G354" s="264">
        <f>SUM(G356:G359)</f>
        <v>0</v>
      </c>
      <c r="H354" s="264">
        <f>SUM(H356:H359)</f>
        <v>0</v>
      </c>
      <c r="I354" s="288">
        <f t="shared" si="194"/>
        <v>0</v>
      </c>
      <c r="J354" s="264">
        <f t="shared" ref="J354:M354" si="259">SUM(J356:J359)</f>
        <v>0</v>
      </c>
      <c r="K354" s="264">
        <f t="shared" ref="K354" si="260">SUM(K356:K359)</f>
        <v>0</v>
      </c>
      <c r="L354" s="248">
        <f t="shared" si="195"/>
        <v>0</v>
      </c>
      <c r="M354" s="264">
        <f t="shared" si="259"/>
        <v>0</v>
      </c>
      <c r="N354" s="264">
        <f t="shared" ref="N354" si="261">SUM(N356:N359)</f>
        <v>0</v>
      </c>
      <c r="O354" s="359">
        <f t="shared" si="196"/>
        <v>0</v>
      </c>
    </row>
    <row r="355" spans="1:15" x14ac:dyDescent="0.3">
      <c r="A355" s="177" t="s">
        <v>324</v>
      </c>
      <c r="B355" s="90"/>
      <c r="C355" s="180"/>
      <c r="D355" s="173"/>
      <c r="E355" s="216"/>
      <c r="F355" s="173"/>
      <c r="G355" s="264"/>
      <c r="H355" s="264"/>
      <c r="I355" s="288">
        <f t="shared" si="194"/>
        <v>0</v>
      </c>
      <c r="J355" s="286"/>
      <c r="K355" s="286"/>
      <c r="L355" s="248">
        <f t="shared" si="195"/>
        <v>0</v>
      </c>
      <c r="M355" s="286"/>
      <c r="N355" s="286"/>
      <c r="O355" s="359">
        <f t="shared" si="196"/>
        <v>0</v>
      </c>
    </row>
    <row r="356" spans="1:15" x14ac:dyDescent="0.3">
      <c r="A356" s="177" t="s">
        <v>328</v>
      </c>
      <c r="B356" s="90">
        <v>927</v>
      </c>
      <c r="C356" s="180" t="s">
        <v>63</v>
      </c>
      <c r="D356" s="173" t="s">
        <v>26</v>
      </c>
      <c r="E356" s="181" t="s">
        <v>353</v>
      </c>
      <c r="F356" s="180" t="s">
        <v>87</v>
      </c>
      <c r="G356" s="264">
        <v>0</v>
      </c>
      <c r="H356" s="264">
        <v>0</v>
      </c>
      <c r="I356" s="288">
        <f t="shared" si="194"/>
        <v>0</v>
      </c>
      <c r="J356" s="286"/>
      <c r="K356" s="286"/>
      <c r="L356" s="248">
        <f t="shared" si="195"/>
        <v>0</v>
      </c>
      <c r="M356" s="286"/>
      <c r="N356" s="286"/>
      <c r="O356" s="359">
        <f t="shared" si="196"/>
        <v>0</v>
      </c>
    </row>
    <row r="357" spans="1:15" ht="21.6" x14ac:dyDescent="0.3">
      <c r="A357" s="177" t="s">
        <v>329</v>
      </c>
      <c r="B357" s="90">
        <v>927</v>
      </c>
      <c r="C357" s="180" t="s">
        <v>63</v>
      </c>
      <c r="D357" s="173" t="s">
        <v>26</v>
      </c>
      <c r="E357" s="216" t="s">
        <v>353</v>
      </c>
      <c r="F357" s="180" t="s">
        <v>87</v>
      </c>
      <c r="G357" s="264">
        <v>0</v>
      </c>
      <c r="H357" s="264">
        <v>0</v>
      </c>
      <c r="I357" s="288">
        <f t="shared" si="194"/>
        <v>0</v>
      </c>
      <c r="J357" s="286"/>
      <c r="K357" s="286"/>
      <c r="L357" s="248">
        <f t="shared" si="195"/>
        <v>0</v>
      </c>
      <c r="M357" s="286"/>
      <c r="N357" s="286"/>
      <c r="O357" s="359">
        <f t="shared" si="196"/>
        <v>0</v>
      </c>
    </row>
    <row r="358" spans="1:15" x14ac:dyDescent="0.3">
      <c r="A358" s="177" t="s">
        <v>331</v>
      </c>
      <c r="B358" s="90">
        <v>927</v>
      </c>
      <c r="C358" s="180" t="s">
        <v>63</v>
      </c>
      <c r="D358" s="173" t="s">
        <v>26</v>
      </c>
      <c r="E358" s="216" t="s">
        <v>353</v>
      </c>
      <c r="F358" s="180" t="s">
        <v>87</v>
      </c>
      <c r="G358" s="264"/>
      <c r="H358" s="264"/>
      <c r="I358" s="248">
        <f t="shared" si="194"/>
        <v>0</v>
      </c>
      <c r="J358" s="286"/>
      <c r="K358" s="286"/>
      <c r="L358" s="248">
        <f t="shared" si="195"/>
        <v>0</v>
      </c>
      <c r="M358" s="287"/>
      <c r="N358" s="287">
        <v>0</v>
      </c>
      <c r="O358" s="359">
        <f t="shared" si="196"/>
        <v>0</v>
      </c>
    </row>
    <row r="359" spans="1:15" x14ac:dyDescent="0.3">
      <c r="A359" s="177" t="s">
        <v>332</v>
      </c>
      <c r="B359" s="90">
        <v>927</v>
      </c>
      <c r="C359" s="180" t="s">
        <v>63</v>
      </c>
      <c r="D359" s="173" t="s">
        <v>26</v>
      </c>
      <c r="E359" s="216" t="s">
        <v>353</v>
      </c>
      <c r="F359" s="180" t="s">
        <v>87</v>
      </c>
      <c r="G359" s="264"/>
      <c r="H359" s="264"/>
      <c r="I359" s="248">
        <f t="shared" si="194"/>
        <v>0</v>
      </c>
      <c r="J359" s="286"/>
      <c r="K359" s="286"/>
      <c r="L359" s="248">
        <f t="shared" si="195"/>
        <v>0</v>
      </c>
      <c r="M359" s="287"/>
      <c r="N359" s="287">
        <v>0</v>
      </c>
      <c r="O359" s="359">
        <f t="shared" si="196"/>
        <v>0</v>
      </c>
    </row>
    <row r="360" spans="1:15" ht="27" x14ac:dyDescent="0.3">
      <c r="A360" s="185" t="s">
        <v>410</v>
      </c>
      <c r="B360" s="66">
        <v>927</v>
      </c>
      <c r="C360" s="271" t="s">
        <v>63</v>
      </c>
      <c r="D360" s="201" t="s">
        <v>26</v>
      </c>
      <c r="E360" s="266" t="s">
        <v>323</v>
      </c>
      <c r="F360" s="270" t="s">
        <v>8</v>
      </c>
      <c r="G360" s="304">
        <f>SUM(G363+G361)</f>
        <v>860950.31</v>
      </c>
      <c r="H360" s="304">
        <f t="shared" ref="H360:J360" si="262">SUM(H363+H361)</f>
        <v>832738.94</v>
      </c>
      <c r="I360" s="304">
        <f t="shared" si="262"/>
        <v>-28211.370000000112</v>
      </c>
      <c r="J360" s="304">
        <f t="shared" si="262"/>
        <v>0</v>
      </c>
      <c r="K360" s="304">
        <f>SUM(K363)</f>
        <v>0</v>
      </c>
      <c r="L360" s="248">
        <f t="shared" ref="L360:L444" si="263">K360-J360</f>
        <v>0</v>
      </c>
      <c r="M360" s="304">
        <f>SUM(M363)</f>
        <v>1710000</v>
      </c>
      <c r="N360" s="304">
        <f>SUM(N363)</f>
        <v>1710000</v>
      </c>
      <c r="O360" s="359">
        <f t="shared" ref="O360:O444" si="264">SUM(N360-M360)</f>
        <v>0</v>
      </c>
    </row>
    <row r="361" spans="1:15" x14ac:dyDescent="0.3">
      <c r="A361" s="186" t="s">
        <v>12</v>
      </c>
      <c r="B361" s="90">
        <v>927</v>
      </c>
      <c r="C361" s="180" t="s">
        <v>63</v>
      </c>
      <c r="D361" s="173" t="s">
        <v>26</v>
      </c>
      <c r="E361" s="216" t="s">
        <v>323</v>
      </c>
      <c r="F361" s="173" t="s">
        <v>13</v>
      </c>
      <c r="G361" s="264">
        <f t="shared" ref="G361:N361" si="265">SUM(G362)</f>
        <v>47300</v>
      </c>
      <c r="H361" s="264">
        <f t="shared" si="265"/>
        <v>49100</v>
      </c>
      <c r="I361" s="288">
        <f t="shared" ref="I361:I444" si="266">SUM(H361-G361)</f>
        <v>1800</v>
      </c>
      <c r="J361" s="264">
        <f t="shared" si="265"/>
        <v>0</v>
      </c>
      <c r="K361" s="264">
        <f t="shared" si="265"/>
        <v>0</v>
      </c>
      <c r="L361" s="248">
        <f t="shared" si="263"/>
        <v>0</v>
      </c>
      <c r="M361" s="264">
        <f t="shared" si="265"/>
        <v>0</v>
      </c>
      <c r="N361" s="264">
        <f t="shared" si="265"/>
        <v>0</v>
      </c>
      <c r="O361" s="359">
        <f t="shared" si="264"/>
        <v>0</v>
      </c>
    </row>
    <row r="362" spans="1:15" x14ac:dyDescent="0.3">
      <c r="A362" s="177" t="s">
        <v>188</v>
      </c>
      <c r="B362" s="90">
        <v>927</v>
      </c>
      <c r="C362" s="180" t="s">
        <v>63</v>
      </c>
      <c r="D362" s="173" t="s">
        <v>26</v>
      </c>
      <c r="E362" s="216" t="s">
        <v>323</v>
      </c>
      <c r="F362" s="173" t="s">
        <v>15</v>
      </c>
      <c r="G362" s="264">
        <v>47300</v>
      </c>
      <c r="H362" s="264">
        <v>49100</v>
      </c>
      <c r="I362" s="288">
        <f t="shared" si="266"/>
        <v>1800</v>
      </c>
      <c r="J362" s="264">
        <v>0</v>
      </c>
      <c r="K362" s="264">
        <v>0</v>
      </c>
      <c r="L362" s="248">
        <f t="shared" si="263"/>
        <v>0</v>
      </c>
      <c r="M362" s="264">
        <v>0</v>
      </c>
      <c r="N362" s="264">
        <v>0</v>
      </c>
      <c r="O362" s="359">
        <f t="shared" si="264"/>
        <v>0</v>
      </c>
    </row>
    <row r="363" spans="1:15" ht="21.6" x14ac:dyDescent="0.3">
      <c r="A363" s="186" t="s">
        <v>84</v>
      </c>
      <c r="B363" s="90">
        <v>927</v>
      </c>
      <c r="C363" s="180" t="s">
        <v>63</v>
      </c>
      <c r="D363" s="173" t="s">
        <v>26</v>
      </c>
      <c r="E363" s="216" t="s">
        <v>323</v>
      </c>
      <c r="F363" s="218">
        <v>400</v>
      </c>
      <c r="G363" s="264">
        <f>SUM(G364)</f>
        <v>813650.31</v>
      </c>
      <c r="H363" s="264">
        <f>SUM(H364)</f>
        <v>783638.94</v>
      </c>
      <c r="I363" s="288">
        <f t="shared" si="266"/>
        <v>-30011.370000000112</v>
      </c>
      <c r="J363" s="264">
        <f t="shared" ref="J363:N363" si="267">SUM(J364)</f>
        <v>0</v>
      </c>
      <c r="K363" s="264">
        <f t="shared" si="267"/>
        <v>0</v>
      </c>
      <c r="L363" s="248">
        <f t="shared" si="263"/>
        <v>0</v>
      </c>
      <c r="M363" s="264">
        <f t="shared" si="267"/>
        <v>1710000</v>
      </c>
      <c r="N363" s="264">
        <f t="shared" si="267"/>
        <v>1710000</v>
      </c>
      <c r="O363" s="359">
        <f t="shared" si="264"/>
        <v>0</v>
      </c>
    </row>
    <row r="364" spans="1:15" x14ac:dyDescent="0.3">
      <c r="A364" s="177" t="s">
        <v>86</v>
      </c>
      <c r="B364" s="90">
        <v>927</v>
      </c>
      <c r="C364" s="180" t="s">
        <v>63</v>
      </c>
      <c r="D364" s="173" t="s">
        <v>26</v>
      </c>
      <c r="E364" s="216" t="s">
        <v>323</v>
      </c>
      <c r="F364" s="218">
        <v>410</v>
      </c>
      <c r="G364" s="264">
        <f>SUM(G366:G369)</f>
        <v>813650.31</v>
      </c>
      <c r="H364" s="264">
        <f>SUM(H366:H369)</f>
        <v>783638.94</v>
      </c>
      <c r="I364" s="288">
        <f t="shared" si="266"/>
        <v>-30011.370000000112</v>
      </c>
      <c r="J364" s="264">
        <f t="shared" ref="J364:M364" si="268">SUM(J366:J369)</f>
        <v>0</v>
      </c>
      <c r="K364" s="264">
        <f t="shared" ref="K364" si="269">SUM(K366:K369)</f>
        <v>0</v>
      </c>
      <c r="L364" s="248">
        <f t="shared" si="263"/>
        <v>0</v>
      </c>
      <c r="M364" s="264">
        <f t="shared" si="268"/>
        <v>1710000</v>
      </c>
      <c r="N364" s="264">
        <f t="shared" ref="N364" si="270">SUM(N366:N369)</f>
        <v>1710000</v>
      </c>
      <c r="O364" s="359">
        <f t="shared" si="264"/>
        <v>0</v>
      </c>
    </row>
    <row r="365" spans="1:15" x14ac:dyDescent="0.3">
      <c r="A365" s="177" t="s">
        <v>324</v>
      </c>
      <c r="B365" s="90"/>
      <c r="C365" s="180"/>
      <c r="D365" s="173"/>
      <c r="E365" s="216"/>
      <c r="F365" s="173"/>
      <c r="G365" s="264"/>
      <c r="H365" s="264"/>
      <c r="I365" s="288">
        <f t="shared" si="266"/>
        <v>0</v>
      </c>
      <c r="J365" s="286"/>
      <c r="K365" s="286"/>
      <c r="L365" s="248">
        <f t="shared" si="263"/>
        <v>0</v>
      </c>
      <c r="M365" s="286"/>
      <c r="N365" s="286"/>
      <c r="O365" s="359">
        <f t="shared" si="264"/>
        <v>0</v>
      </c>
    </row>
    <row r="366" spans="1:15" x14ac:dyDescent="0.3">
      <c r="A366" s="177" t="s">
        <v>328</v>
      </c>
      <c r="B366" s="90">
        <v>927</v>
      </c>
      <c r="C366" s="180" t="s">
        <v>63</v>
      </c>
      <c r="D366" s="173" t="s">
        <v>26</v>
      </c>
      <c r="E366" s="181" t="s">
        <v>323</v>
      </c>
      <c r="F366" s="180" t="s">
        <v>87</v>
      </c>
      <c r="G366" s="264">
        <v>0</v>
      </c>
      <c r="H366" s="264">
        <v>0</v>
      </c>
      <c r="I366" s="288">
        <f t="shared" si="266"/>
        <v>0</v>
      </c>
      <c r="J366" s="286"/>
      <c r="K366" s="286"/>
      <c r="L366" s="248">
        <f t="shared" si="263"/>
        <v>0</v>
      </c>
      <c r="M366" s="286"/>
      <c r="N366" s="286"/>
      <c r="O366" s="359">
        <f t="shared" si="264"/>
        <v>0</v>
      </c>
    </row>
    <row r="367" spans="1:15" ht="21.6" x14ac:dyDescent="0.3">
      <c r="A367" s="177" t="s">
        <v>329</v>
      </c>
      <c r="B367" s="90">
        <v>927</v>
      </c>
      <c r="C367" s="180" t="s">
        <v>63</v>
      </c>
      <c r="D367" s="173" t="s">
        <v>26</v>
      </c>
      <c r="E367" s="181" t="s">
        <v>323</v>
      </c>
      <c r="F367" s="180" t="s">
        <v>87</v>
      </c>
      <c r="G367" s="264">
        <v>813650.31</v>
      </c>
      <c r="H367" s="264">
        <v>783638.94</v>
      </c>
      <c r="I367" s="288">
        <f t="shared" si="266"/>
        <v>-30011.370000000112</v>
      </c>
      <c r="J367" s="286"/>
      <c r="K367" s="286"/>
      <c r="L367" s="248">
        <f t="shared" si="263"/>
        <v>0</v>
      </c>
      <c r="M367" s="286"/>
      <c r="N367" s="286"/>
      <c r="O367" s="359">
        <f t="shared" si="264"/>
        <v>0</v>
      </c>
    </row>
    <row r="368" spans="1:15" x14ac:dyDescent="0.3">
      <c r="A368" s="177" t="s">
        <v>331</v>
      </c>
      <c r="B368" s="90">
        <v>927</v>
      </c>
      <c r="C368" s="180" t="s">
        <v>63</v>
      </c>
      <c r="D368" s="173" t="s">
        <v>26</v>
      </c>
      <c r="E368" s="181" t="s">
        <v>323</v>
      </c>
      <c r="F368" s="180" t="s">
        <v>87</v>
      </c>
      <c r="G368" s="264"/>
      <c r="H368" s="264"/>
      <c r="I368" s="248">
        <f t="shared" si="266"/>
        <v>0</v>
      </c>
      <c r="J368" s="286"/>
      <c r="K368" s="286"/>
      <c r="L368" s="248">
        <f t="shared" si="263"/>
        <v>0</v>
      </c>
      <c r="M368" s="287">
        <v>360000</v>
      </c>
      <c r="N368" s="287">
        <v>360000</v>
      </c>
      <c r="O368" s="359">
        <f t="shared" si="264"/>
        <v>0</v>
      </c>
    </row>
    <row r="369" spans="1:15" x14ac:dyDescent="0.3">
      <c r="A369" s="177" t="s">
        <v>332</v>
      </c>
      <c r="B369" s="90">
        <v>927</v>
      </c>
      <c r="C369" s="180" t="s">
        <v>63</v>
      </c>
      <c r="D369" s="173" t="s">
        <v>26</v>
      </c>
      <c r="E369" s="181" t="s">
        <v>323</v>
      </c>
      <c r="F369" s="180" t="s">
        <v>87</v>
      </c>
      <c r="G369" s="264"/>
      <c r="H369" s="264"/>
      <c r="I369" s="248">
        <f t="shared" si="266"/>
        <v>0</v>
      </c>
      <c r="J369" s="286"/>
      <c r="K369" s="286"/>
      <c r="L369" s="248">
        <f t="shared" si="263"/>
        <v>0</v>
      </c>
      <c r="M369" s="287">
        <v>1350000</v>
      </c>
      <c r="N369" s="287">
        <v>1350000</v>
      </c>
      <c r="O369" s="359">
        <f t="shared" si="264"/>
        <v>0</v>
      </c>
    </row>
    <row r="370" spans="1:15" x14ac:dyDescent="0.3">
      <c r="A370" s="189" t="s">
        <v>404</v>
      </c>
      <c r="B370" s="116">
        <v>927</v>
      </c>
      <c r="C370" s="206" t="s">
        <v>63</v>
      </c>
      <c r="D370" s="201" t="s">
        <v>26</v>
      </c>
      <c r="E370" s="204" t="s">
        <v>403</v>
      </c>
      <c r="F370" s="203" t="s">
        <v>8</v>
      </c>
      <c r="G370" s="304">
        <f>SUM(G373+G371)</f>
        <v>951359.4</v>
      </c>
      <c r="H370" s="304">
        <f t="shared" ref="H370" si="271">SUM(H373+H371)</f>
        <v>939852</v>
      </c>
      <c r="I370" s="288">
        <f t="shared" si="266"/>
        <v>-11507.400000000023</v>
      </c>
      <c r="J370" s="286"/>
      <c r="K370" s="286"/>
      <c r="L370" s="248"/>
      <c r="M370" s="287"/>
      <c r="N370" s="287"/>
      <c r="O370" s="359"/>
    </row>
    <row r="371" spans="1:15" x14ac:dyDescent="0.3">
      <c r="A371" s="186" t="s">
        <v>12</v>
      </c>
      <c r="B371" s="90">
        <v>927</v>
      </c>
      <c r="C371" s="180" t="s">
        <v>63</v>
      </c>
      <c r="D371" s="173" t="s">
        <v>26</v>
      </c>
      <c r="E371" s="216" t="s">
        <v>403</v>
      </c>
      <c r="F371" s="218">
        <v>200</v>
      </c>
      <c r="G371" s="264">
        <f>SUM(G372)</f>
        <v>29507.4</v>
      </c>
      <c r="H371" s="264">
        <f>SUM(H372)</f>
        <v>18000</v>
      </c>
      <c r="I371" s="288">
        <f t="shared" si="266"/>
        <v>-11507.400000000001</v>
      </c>
      <c r="J371" s="286"/>
      <c r="K371" s="286"/>
      <c r="L371" s="248"/>
      <c r="M371" s="287"/>
      <c r="N371" s="287"/>
      <c r="O371" s="359"/>
    </row>
    <row r="372" spans="1:15" x14ac:dyDescent="0.3">
      <c r="A372" s="177" t="s">
        <v>188</v>
      </c>
      <c r="B372" s="90">
        <v>927</v>
      </c>
      <c r="C372" s="180" t="s">
        <v>63</v>
      </c>
      <c r="D372" s="173" t="s">
        <v>26</v>
      </c>
      <c r="E372" s="216" t="s">
        <v>403</v>
      </c>
      <c r="F372" s="218">
        <v>240</v>
      </c>
      <c r="G372" s="264">
        <v>29507.4</v>
      </c>
      <c r="H372" s="264">
        <v>18000</v>
      </c>
      <c r="I372" s="288">
        <f t="shared" si="266"/>
        <v>-11507.400000000001</v>
      </c>
      <c r="J372" s="286"/>
      <c r="K372" s="286"/>
      <c r="L372" s="248"/>
      <c r="M372" s="287"/>
      <c r="N372" s="287"/>
      <c r="O372" s="359"/>
    </row>
    <row r="373" spans="1:15" ht="21.6" x14ac:dyDescent="0.3">
      <c r="A373" s="186" t="s">
        <v>84</v>
      </c>
      <c r="B373" s="90">
        <v>927</v>
      </c>
      <c r="C373" s="180" t="s">
        <v>63</v>
      </c>
      <c r="D373" s="173" t="s">
        <v>26</v>
      </c>
      <c r="E373" s="216" t="s">
        <v>403</v>
      </c>
      <c r="F373" s="218">
        <v>400</v>
      </c>
      <c r="G373" s="264">
        <f>SUM(G374)</f>
        <v>921852</v>
      </c>
      <c r="H373" s="264">
        <f>SUM(H374)</f>
        <v>921852</v>
      </c>
      <c r="I373" s="288">
        <f t="shared" si="266"/>
        <v>0</v>
      </c>
      <c r="J373" s="286"/>
      <c r="K373" s="286"/>
      <c r="L373" s="248"/>
      <c r="M373" s="287"/>
      <c r="N373" s="287"/>
      <c r="O373" s="359"/>
    </row>
    <row r="374" spans="1:15" x14ac:dyDescent="0.3">
      <c r="A374" s="177" t="s">
        <v>86</v>
      </c>
      <c r="B374" s="90">
        <v>927</v>
      </c>
      <c r="C374" s="180" t="s">
        <v>63</v>
      </c>
      <c r="D374" s="173" t="s">
        <v>26</v>
      </c>
      <c r="E374" s="216" t="s">
        <v>403</v>
      </c>
      <c r="F374" s="218">
        <v>410</v>
      </c>
      <c r="G374" s="264">
        <f>SUM(G376)</f>
        <v>921852</v>
      </c>
      <c r="H374" s="264">
        <f>SUM(H376)</f>
        <v>921852</v>
      </c>
      <c r="I374" s="288">
        <f t="shared" si="266"/>
        <v>0</v>
      </c>
      <c r="J374" s="286"/>
      <c r="K374" s="286"/>
      <c r="L374" s="248"/>
      <c r="M374" s="287"/>
      <c r="N374" s="287"/>
      <c r="O374" s="359"/>
    </row>
    <row r="375" spans="1:15" x14ac:dyDescent="0.3">
      <c r="A375" s="177" t="s">
        <v>324</v>
      </c>
      <c r="B375" s="90"/>
      <c r="C375" s="180"/>
      <c r="D375" s="173"/>
      <c r="E375" s="216"/>
      <c r="F375" s="173"/>
      <c r="G375" s="264"/>
      <c r="H375" s="264"/>
      <c r="I375" s="288">
        <f t="shared" si="266"/>
        <v>0</v>
      </c>
      <c r="J375" s="286"/>
      <c r="K375" s="286"/>
      <c r="L375" s="248"/>
      <c r="M375" s="287"/>
      <c r="N375" s="287"/>
      <c r="O375" s="359"/>
    </row>
    <row r="376" spans="1:15" x14ac:dyDescent="0.3">
      <c r="A376" s="177" t="s">
        <v>328</v>
      </c>
      <c r="B376" s="90">
        <v>927</v>
      </c>
      <c r="C376" s="180" t="s">
        <v>63</v>
      </c>
      <c r="D376" s="173" t="s">
        <v>26</v>
      </c>
      <c r="E376" s="216" t="s">
        <v>403</v>
      </c>
      <c r="F376" s="180" t="s">
        <v>87</v>
      </c>
      <c r="G376" s="264">
        <v>921852</v>
      </c>
      <c r="H376" s="264">
        <v>921852</v>
      </c>
      <c r="I376" s="288">
        <f t="shared" si="266"/>
        <v>0</v>
      </c>
      <c r="J376" s="286"/>
      <c r="K376" s="286"/>
      <c r="L376" s="248"/>
      <c r="M376" s="287"/>
      <c r="N376" s="287"/>
      <c r="O376" s="359"/>
    </row>
    <row r="377" spans="1:15" ht="17.399999999999999" x14ac:dyDescent="0.3">
      <c r="A377" s="55" t="s">
        <v>18</v>
      </c>
      <c r="B377" s="206" t="s">
        <v>103</v>
      </c>
      <c r="C377" s="206" t="s">
        <v>20</v>
      </c>
      <c r="D377" s="202" t="s">
        <v>7</v>
      </c>
      <c r="E377" s="202" t="s">
        <v>137</v>
      </c>
      <c r="F377" s="202" t="s">
        <v>8</v>
      </c>
      <c r="G377" s="248">
        <f>SUM(G399+G378+G396)</f>
        <v>41807364.68</v>
      </c>
      <c r="H377" s="248">
        <f>SUM(H399+H378+H396)</f>
        <v>41807364.68</v>
      </c>
      <c r="I377" s="248">
        <f t="shared" si="266"/>
        <v>0</v>
      </c>
      <c r="J377" s="248">
        <f>SUM(J399+J378+J396)</f>
        <v>80000</v>
      </c>
      <c r="K377" s="248">
        <f>SUM(K399+K378+K396)</f>
        <v>80000</v>
      </c>
      <c r="L377" s="248">
        <f t="shared" si="263"/>
        <v>0</v>
      </c>
      <c r="M377" s="248">
        <f>SUM(M399+M378)</f>
        <v>80000</v>
      </c>
      <c r="N377" s="248">
        <f>SUM(N399+N378)</f>
        <v>80000</v>
      </c>
      <c r="O377" s="359">
        <f t="shared" si="264"/>
        <v>0</v>
      </c>
    </row>
    <row r="378" spans="1:15" x14ac:dyDescent="0.3">
      <c r="A378" s="176" t="s">
        <v>21</v>
      </c>
      <c r="B378" s="66">
        <v>927</v>
      </c>
      <c r="C378" s="271" t="s">
        <v>20</v>
      </c>
      <c r="D378" s="269" t="s">
        <v>22</v>
      </c>
      <c r="E378" s="269" t="s">
        <v>137</v>
      </c>
      <c r="F378" s="270" t="s">
        <v>8</v>
      </c>
      <c r="G378" s="248">
        <f>SUM(G384+G379+G389)</f>
        <v>41101311.210000001</v>
      </c>
      <c r="H378" s="248">
        <f>SUM(H384+H379+H389)</f>
        <v>41101311.210000001</v>
      </c>
      <c r="I378" s="248">
        <f t="shared" ref="I378:O378" si="272">SUM(I384+I379)</f>
        <v>0</v>
      </c>
      <c r="J378" s="248">
        <f t="shared" si="272"/>
        <v>0</v>
      </c>
      <c r="K378" s="248">
        <f t="shared" si="272"/>
        <v>0</v>
      </c>
      <c r="L378" s="248">
        <f t="shared" si="272"/>
        <v>0</v>
      </c>
      <c r="M378" s="248">
        <f t="shared" si="272"/>
        <v>0</v>
      </c>
      <c r="N378" s="248">
        <f t="shared" si="272"/>
        <v>0</v>
      </c>
      <c r="O378" s="248">
        <f t="shared" si="272"/>
        <v>0</v>
      </c>
    </row>
    <row r="379" spans="1:15" ht="40.200000000000003" x14ac:dyDescent="0.3">
      <c r="A379" s="185" t="s">
        <v>354</v>
      </c>
      <c r="B379" s="66">
        <v>927</v>
      </c>
      <c r="C379" s="271" t="s">
        <v>20</v>
      </c>
      <c r="D379" s="269" t="s">
        <v>22</v>
      </c>
      <c r="E379" s="266" t="s">
        <v>353</v>
      </c>
      <c r="F379" s="270" t="s">
        <v>8</v>
      </c>
      <c r="G379" s="248">
        <f>SUM(G380)</f>
        <v>0</v>
      </c>
      <c r="H379" s="248">
        <f>SUM(H380)</f>
        <v>0</v>
      </c>
      <c r="I379" s="248">
        <f t="shared" ref="I379:I383" si="273">SUM(H379-G379)</f>
        <v>0</v>
      </c>
      <c r="J379" s="248">
        <f t="shared" ref="J379:N380" si="274">SUM(J380)</f>
        <v>0</v>
      </c>
      <c r="K379" s="248">
        <f t="shared" si="274"/>
        <v>0</v>
      </c>
      <c r="L379" s="248">
        <f t="shared" ref="L379:L383" si="275">K379-J379</f>
        <v>0</v>
      </c>
      <c r="M379" s="248">
        <f t="shared" si="274"/>
        <v>0</v>
      </c>
      <c r="N379" s="248">
        <f t="shared" si="274"/>
        <v>0</v>
      </c>
      <c r="O379" s="359">
        <f t="shared" ref="O379:O383" si="276">SUM(N379-M379)</f>
        <v>0</v>
      </c>
    </row>
    <row r="380" spans="1:15" ht="21.6" x14ac:dyDescent="0.3">
      <c r="A380" s="186" t="s">
        <v>84</v>
      </c>
      <c r="B380" s="104">
        <v>927</v>
      </c>
      <c r="C380" s="207" t="s">
        <v>20</v>
      </c>
      <c r="D380" s="218" t="s">
        <v>22</v>
      </c>
      <c r="E380" s="216" t="s">
        <v>353</v>
      </c>
      <c r="F380" s="218">
        <v>400</v>
      </c>
      <c r="G380" s="288">
        <f>SUM(G381)</f>
        <v>0</v>
      </c>
      <c r="H380" s="288">
        <f>SUM(H381)</f>
        <v>0</v>
      </c>
      <c r="I380" s="288">
        <f t="shared" si="273"/>
        <v>0</v>
      </c>
      <c r="J380" s="288">
        <f t="shared" si="274"/>
        <v>0</v>
      </c>
      <c r="K380" s="288">
        <f t="shared" si="274"/>
        <v>0</v>
      </c>
      <c r="L380" s="248">
        <f t="shared" si="275"/>
        <v>0</v>
      </c>
      <c r="M380" s="288">
        <f t="shared" si="274"/>
        <v>0</v>
      </c>
      <c r="N380" s="288">
        <f t="shared" si="274"/>
        <v>0</v>
      </c>
      <c r="O380" s="359">
        <f t="shared" si="276"/>
        <v>0</v>
      </c>
    </row>
    <row r="381" spans="1:15" x14ac:dyDescent="0.3">
      <c r="A381" s="177" t="s">
        <v>86</v>
      </c>
      <c r="B381" s="104">
        <v>927</v>
      </c>
      <c r="C381" s="207" t="s">
        <v>20</v>
      </c>
      <c r="D381" s="218" t="s">
        <v>22</v>
      </c>
      <c r="E381" s="216" t="s">
        <v>353</v>
      </c>
      <c r="F381" s="218">
        <v>410</v>
      </c>
      <c r="G381" s="264">
        <f>SUM(G383)</f>
        <v>0</v>
      </c>
      <c r="H381" s="264">
        <f>SUM(H383)</f>
        <v>0</v>
      </c>
      <c r="I381" s="288">
        <f t="shared" si="273"/>
        <v>0</v>
      </c>
      <c r="J381" s="264">
        <f t="shared" ref="J381:K381" si="277">SUM(J383)</f>
        <v>0</v>
      </c>
      <c r="K381" s="264">
        <f t="shared" si="277"/>
        <v>0</v>
      </c>
      <c r="L381" s="248">
        <f t="shared" si="275"/>
        <v>0</v>
      </c>
      <c r="M381" s="264">
        <f t="shared" ref="M381:N381" si="278">SUM(M383)</f>
        <v>0</v>
      </c>
      <c r="N381" s="264">
        <f t="shared" si="278"/>
        <v>0</v>
      </c>
      <c r="O381" s="359">
        <f t="shared" si="276"/>
        <v>0</v>
      </c>
    </row>
    <row r="382" spans="1:15" x14ac:dyDescent="0.3">
      <c r="A382" s="177" t="s">
        <v>324</v>
      </c>
      <c r="B382" s="104"/>
      <c r="C382" s="207"/>
      <c r="D382" s="218"/>
      <c r="E382" s="216"/>
      <c r="F382" s="218"/>
      <c r="G382" s="264"/>
      <c r="H382" s="264"/>
      <c r="I382" s="288">
        <f t="shared" si="273"/>
        <v>0</v>
      </c>
      <c r="J382" s="264"/>
      <c r="K382" s="264"/>
      <c r="L382" s="248">
        <f t="shared" si="275"/>
        <v>0</v>
      </c>
      <c r="M382" s="264"/>
      <c r="N382" s="264"/>
      <c r="O382" s="359">
        <f t="shared" si="276"/>
        <v>0</v>
      </c>
    </row>
    <row r="383" spans="1:15" x14ac:dyDescent="0.3">
      <c r="A383" s="177" t="s">
        <v>330</v>
      </c>
      <c r="B383" s="104">
        <v>927</v>
      </c>
      <c r="C383" s="207" t="s">
        <v>20</v>
      </c>
      <c r="D383" s="218" t="s">
        <v>22</v>
      </c>
      <c r="E383" s="181" t="s">
        <v>353</v>
      </c>
      <c r="F383" s="218">
        <v>410</v>
      </c>
      <c r="G383" s="264">
        <v>0</v>
      </c>
      <c r="H383" s="264">
        <v>0</v>
      </c>
      <c r="I383" s="288">
        <f t="shared" si="273"/>
        <v>0</v>
      </c>
      <c r="J383" s="264">
        <v>0</v>
      </c>
      <c r="K383" s="264"/>
      <c r="L383" s="248">
        <f t="shared" si="275"/>
        <v>0</v>
      </c>
      <c r="M383" s="264"/>
      <c r="N383" s="264"/>
      <c r="O383" s="359">
        <f t="shared" si="276"/>
        <v>0</v>
      </c>
    </row>
    <row r="384" spans="1:15" ht="40.200000000000003" x14ac:dyDescent="0.3">
      <c r="A384" s="185" t="s">
        <v>345</v>
      </c>
      <c r="B384" s="66">
        <v>927</v>
      </c>
      <c r="C384" s="271" t="s">
        <v>20</v>
      </c>
      <c r="D384" s="269" t="s">
        <v>22</v>
      </c>
      <c r="E384" s="266" t="s">
        <v>323</v>
      </c>
      <c r="F384" s="270" t="s">
        <v>8</v>
      </c>
      <c r="G384" s="248">
        <f>SUM(G385)</f>
        <v>0</v>
      </c>
      <c r="H384" s="248">
        <f>SUM(H385)</f>
        <v>0</v>
      </c>
      <c r="I384" s="248">
        <f t="shared" si="266"/>
        <v>0</v>
      </c>
      <c r="J384" s="248">
        <f>SUM(J385)</f>
        <v>0</v>
      </c>
      <c r="K384" s="248">
        <f>SUM(K385)</f>
        <v>0</v>
      </c>
      <c r="L384" s="248">
        <f t="shared" si="263"/>
        <v>0</v>
      </c>
      <c r="M384" s="248">
        <f>SUM(M385)</f>
        <v>0</v>
      </c>
      <c r="N384" s="248">
        <f>SUM(N385)</f>
        <v>0</v>
      </c>
      <c r="O384" s="359">
        <f t="shared" si="264"/>
        <v>0</v>
      </c>
    </row>
    <row r="385" spans="1:15" ht="21.6" x14ac:dyDescent="0.3">
      <c r="A385" s="186" t="s">
        <v>84</v>
      </c>
      <c r="B385" s="104">
        <v>927</v>
      </c>
      <c r="C385" s="207" t="s">
        <v>20</v>
      </c>
      <c r="D385" s="218" t="s">
        <v>22</v>
      </c>
      <c r="E385" s="216" t="s">
        <v>323</v>
      </c>
      <c r="F385" s="218">
        <v>400</v>
      </c>
      <c r="G385" s="288">
        <f>SUM(G386)</f>
        <v>0</v>
      </c>
      <c r="H385" s="288">
        <f>SUM(H386)</f>
        <v>0</v>
      </c>
      <c r="I385" s="288">
        <f t="shared" si="266"/>
        <v>0</v>
      </c>
      <c r="J385" s="288">
        <f t="shared" ref="J385:N385" si="279">SUM(J386)</f>
        <v>0</v>
      </c>
      <c r="K385" s="288">
        <f t="shared" si="279"/>
        <v>0</v>
      </c>
      <c r="L385" s="248">
        <f t="shared" si="263"/>
        <v>0</v>
      </c>
      <c r="M385" s="288">
        <f t="shared" si="279"/>
        <v>0</v>
      </c>
      <c r="N385" s="288">
        <f t="shared" si="279"/>
        <v>0</v>
      </c>
      <c r="O385" s="359">
        <f t="shared" si="264"/>
        <v>0</v>
      </c>
    </row>
    <row r="386" spans="1:15" x14ac:dyDescent="0.3">
      <c r="A386" s="177" t="s">
        <v>86</v>
      </c>
      <c r="B386" s="104">
        <v>927</v>
      </c>
      <c r="C386" s="207" t="s">
        <v>20</v>
      </c>
      <c r="D386" s="218" t="s">
        <v>22</v>
      </c>
      <c r="E386" s="216" t="s">
        <v>323</v>
      </c>
      <c r="F386" s="218">
        <v>410</v>
      </c>
      <c r="G386" s="264">
        <f>SUM(G388)</f>
        <v>0</v>
      </c>
      <c r="H386" s="264">
        <f>SUM(H388)</f>
        <v>0</v>
      </c>
      <c r="I386" s="288">
        <f t="shared" si="266"/>
        <v>0</v>
      </c>
      <c r="J386" s="264">
        <f t="shared" ref="J386:M386" si="280">SUM(J388)</f>
        <v>0</v>
      </c>
      <c r="K386" s="264">
        <f t="shared" ref="K386" si="281">SUM(K388)</f>
        <v>0</v>
      </c>
      <c r="L386" s="248">
        <f t="shared" si="263"/>
        <v>0</v>
      </c>
      <c r="M386" s="264">
        <f t="shared" si="280"/>
        <v>0</v>
      </c>
      <c r="N386" s="264">
        <f t="shared" ref="N386" si="282">SUM(N388)</f>
        <v>0</v>
      </c>
      <c r="O386" s="359">
        <f t="shared" si="264"/>
        <v>0</v>
      </c>
    </row>
    <row r="387" spans="1:15" x14ac:dyDescent="0.3">
      <c r="A387" s="177" t="s">
        <v>324</v>
      </c>
      <c r="B387" s="104"/>
      <c r="C387" s="207"/>
      <c r="D387" s="218"/>
      <c r="E387" s="216"/>
      <c r="F387" s="218"/>
      <c r="G387" s="264"/>
      <c r="H387" s="264"/>
      <c r="I387" s="288">
        <f t="shared" si="266"/>
        <v>0</v>
      </c>
      <c r="J387" s="264"/>
      <c r="K387" s="264"/>
      <c r="L387" s="248">
        <f t="shared" si="263"/>
        <v>0</v>
      </c>
      <c r="M387" s="264"/>
      <c r="N387" s="264"/>
      <c r="O387" s="359">
        <f t="shared" si="264"/>
        <v>0</v>
      </c>
    </row>
    <row r="388" spans="1:15" x14ac:dyDescent="0.3">
      <c r="A388" s="177" t="s">
        <v>330</v>
      </c>
      <c r="B388" s="104">
        <v>927</v>
      </c>
      <c r="C388" s="207" t="s">
        <v>20</v>
      </c>
      <c r="D388" s="218" t="s">
        <v>22</v>
      </c>
      <c r="E388" s="216" t="s">
        <v>323</v>
      </c>
      <c r="F388" s="218">
        <v>410</v>
      </c>
      <c r="G388" s="264">
        <v>0</v>
      </c>
      <c r="H388" s="264">
        <v>0</v>
      </c>
      <c r="I388" s="288">
        <f t="shared" si="266"/>
        <v>0</v>
      </c>
      <c r="J388" s="264"/>
      <c r="K388" s="264"/>
      <c r="L388" s="248">
        <f t="shared" si="263"/>
        <v>0</v>
      </c>
      <c r="M388" s="264"/>
      <c r="N388" s="264"/>
      <c r="O388" s="359">
        <f t="shared" si="264"/>
        <v>0</v>
      </c>
    </row>
    <row r="389" spans="1:15" ht="79.8" x14ac:dyDescent="0.3">
      <c r="A389" s="185" t="s">
        <v>405</v>
      </c>
      <c r="B389" s="66">
        <v>927</v>
      </c>
      <c r="C389" s="271" t="s">
        <v>20</v>
      </c>
      <c r="D389" s="269" t="s">
        <v>22</v>
      </c>
      <c r="E389" s="266" t="s">
        <v>411</v>
      </c>
      <c r="F389" s="270" t="s">
        <v>8</v>
      </c>
      <c r="G389" s="248">
        <f>SUM(G392+G390)</f>
        <v>41101311.210000001</v>
      </c>
      <c r="H389" s="248">
        <f>SUM(H392+H390)</f>
        <v>41101311.210000001</v>
      </c>
      <c r="I389" s="248">
        <f t="shared" ref="I389:I395" si="283">SUM(H389-G389)</f>
        <v>0</v>
      </c>
      <c r="J389" s="264"/>
      <c r="K389" s="264"/>
      <c r="L389" s="248"/>
      <c r="M389" s="264"/>
      <c r="N389" s="264"/>
      <c r="O389" s="359"/>
    </row>
    <row r="390" spans="1:15" x14ac:dyDescent="0.3">
      <c r="A390" s="186" t="s">
        <v>12</v>
      </c>
      <c r="B390" s="104">
        <v>927</v>
      </c>
      <c r="C390" s="207" t="s">
        <v>20</v>
      </c>
      <c r="D390" s="218" t="s">
        <v>22</v>
      </c>
      <c r="E390" s="216" t="s">
        <v>411</v>
      </c>
      <c r="F390" s="173" t="s">
        <v>13</v>
      </c>
      <c r="G390" s="264">
        <f t="shared" ref="G390:H390" si="284">SUM(G391)</f>
        <v>1101311.22</v>
      </c>
      <c r="H390" s="264">
        <f t="shared" si="284"/>
        <v>1101311.22</v>
      </c>
      <c r="I390" s="288">
        <f t="shared" si="283"/>
        <v>0</v>
      </c>
      <c r="J390" s="264"/>
      <c r="K390" s="264"/>
      <c r="L390" s="248"/>
      <c r="M390" s="264"/>
      <c r="N390" s="264"/>
      <c r="O390" s="359"/>
    </row>
    <row r="391" spans="1:15" x14ac:dyDescent="0.3">
      <c r="A391" s="177" t="s">
        <v>188</v>
      </c>
      <c r="B391" s="104">
        <v>927</v>
      </c>
      <c r="C391" s="207" t="s">
        <v>20</v>
      </c>
      <c r="D391" s="218" t="s">
        <v>22</v>
      </c>
      <c r="E391" s="216" t="s">
        <v>411</v>
      </c>
      <c r="F391" s="173" t="s">
        <v>15</v>
      </c>
      <c r="G391" s="264">
        <v>1101311.22</v>
      </c>
      <c r="H391" s="264">
        <v>1101311.22</v>
      </c>
      <c r="I391" s="288">
        <f t="shared" si="283"/>
        <v>0</v>
      </c>
      <c r="J391" s="264"/>
      <c r="K391" s="264"/>
      <c r="L391" s="248"/>
      <c r="M391" s="264"/>
      <c r="N391" s="264"/>
      <c r="O391" s="359"/>
    </row>
    <row r="392" spans="1:15" ht="21.6" x14ac:dyDescent="0.3">
      <c r="A392" s="186" t="s">
        <v>84</v>
      </c>
      <c r="B392" s="104">
        <v>927</v>
      </c>
      <c r="C392" s="207" t="s">
        <v>20</v>
      </c>
      <c r="D392" s="218" t="s">
        <v>22</v>
      </c>
      <c r="E392" s="216" t="s">
        <v>411</v>
      </c>
      <c r="F392" s="218">
        <v>400</v>
      </c>
      <c r="G392" s="288">
        <f>SUM(G393)</f>
        <v>39999999.990000002</v>
      </c>
      <c r="H392" s="288">
        <f>SUM(H393)</f>
        <v>39999999.990000002</v>
      </c>
      <c r="I392" s="288">
        <f t="shared" si="283"/>
        <v>0</v>
      </c>
      <c r="J392" s="264"/>
      <c r="K392" s="264"/>
      <c r="L392" s="248"/>
      <c r="M392" s="264"/>
      <c r="N392" s="264"/>
      <c r="O392" s="359"/>
    </row>
    <row r="393" spans="1:15" x14ac:dyDescent="0.3">
      <c r="A393" s="177" t="s">
        <v>86</v>
      </c>
      <c r="B393" s="104">
        <v>927</v>
      </c>
      <c r="C393" s="207" t="s">
        <v>20</v>
      </c>
      <c r="D393" s="218" t="s">
        <v>22</v>
      </c>
      <c r="E393" s="216" t="s">
        <v>411</v>
      </c>
      <c r="F393" s="218">
        <v>410</v>
      </c>
      <c r="G393" s="264">
        <f>SUM(G395)</f>
        <v>39999999.990000002</v>
      </c>
      <c r="H393" s="264">
        <f>SUM(H395)</f>
        <v>39999999.990000002</v>
      </c>
      <c r="I393" s="288">
        <f t="shared" si="283"/>
        <v>0</v>
      </c>
      <c r="J393" s="264"/>
      <c r="K393" s="264"/>
      <c r="L393" s="248"/>
      <c r="M393" s="264"/>
      <c r="N393" s="264"/>
      <c r="O393" s="359"/>
    </row>
    <row r="394" spans="1:15" x14ac:dyDescent="0.3">
      <c r="A394" s="177" t="s">
        <v>324</v>
      </c>
      <c r="B394" s="104"/>
      <c r="C394" s="207"/>
      <c r="D394" s="218"/>
      <c r="E394" s="216"/>
      <c r="F394" s="218"/>
      <c r="G394" s="264"/>
      <c r="H394" s="264"/>
      <c r="I394" s="288">
        <f t="shared" si="283"/>
        <v>0</v>
      </c>
      <c r="J394" s="264"/>
      <c r="K394" s="264"/>
      <c r="L394" s="248"/>
      <c r="M394" s="264"/>
      <c r="N394" s="264"/>
      <c r="O394" s="359"/>
    </row>
    <row r="395" spans="1:15" x14ac:dyDescent="0.3">
      <c r="A395" s="177" t="s">
        <v>330</v>
      </c>
      <c r="B395" s="104">
        <v>927</v>
      </c>
      <c r="C395" s="207" t="s">
        <v>20</v>
      </c>
      <c r="D395" s="218" t="s">
        <v>22</v>
      </c>
      <c r="E395" s="216" t="s">
        <v>411</v>
      </c>
      <c r="F395" s="218">
        <v>410</v>
      </c>
      <c r="G395" s="264">
        <v>39999999.990000002</v>
      </c>
      <c r="H395" s="264">
        <v>39999999.990000002</v>
      </c>
      <c r="I395" s="288">
        <f t="shared" si="283"/>
        <v>0</v>
      </c>
      <c r="J395" s="264"/>
      <c r="K395" s="264"/>
      <c r="L395" s="248"/>
      <c r="M395" s="264"/>
      <c r="N395" s="264"/>
      <c r="O395" s="359"/>
    </row>
    <row r="396" spans="1:15" ht="27" x14ac:dyDescent="0.3">
      <c r="A396" s="189" t="s">
        <v>352</v>
      </c>
      <c r="B396" s="66">
        <v>927</v>
      </c>
      <c r="C396" s="271" t="s">
        <v>20</v>
      </c>
      <c r="D396" s="269" t="s">
        <v>10</v>
      </c>
      <c r="E396" s="202" t="s">
        <v>310</v>
      </c>
      <c r="F396" s="270" t="s">
        <v>8</v>
      </c>
      <c r="G396" s="248">
        <f>SUM(G397)</f>
        <v>626053.47</v>
      </c>
      <c r="H396" s="248">
        <f>SUM(H397)</f>
        <v>626053.47</v>
      </c>
      <c r="I396" s="248">
        <f t="shared" si="266"/>
        <v>0</v>
      </c>
      <c r="J396" s="248">
        <f t="shared" ref="J396:N397" si="285">SUM(J397)</f>
        <v>0</v>
      </c>
      <c r="K396" s="248">
        <f t="shared" si="285"/>
        <v>0</v>
      </c>
      <c r="L396" s="248">
        <f t="shared" si="263"/>
        <v>0</v>
      </c>
      <c r="M396" s="248">
        <f t="shared" si="285"/>
        <v>0</v>
      </c>
      <c r="N396" s="248">
        <f t="shared" si="285"/>
        <v>0</v>
      </c>
      <c r="O396" s="359">
        <f t="shared" si="264"/>
        <v>0</v>
      </c>
    </row>
    <row r="397" spans="1:15" ht="21.6" x14ac:dyDescent="0.3">
      <c r="A397" s="186" t="s">
        <v>84</v>
      </c>
      <c r="B397" s="104">
        <v>927</v>
      </c>
      <c r="C397" s="207" t="s">
        <v>20</v>
      </c>
      <c r="D397" s="218" t="s">
        <v>10</v>
      </c>
      <c r="E397" s="181" t="s">
        <v>310</v>
      </c>
      <c r="F397" s="218">
        <v>400</v>
      </c>
      <c r="G397" s="288">
        <f>SUM(G398)</f>
        <v>626053.47</v>
      </c>
      <c r="H397" s="288">
        <f>SUM(H398)</f>
        <v>626053.47</v>
      </c>
      <c r="I397" s="288" t="s">
        <v>431</v>
      </c>
      <c r="J397" s="288">
        <f t="shared" si="285"/>
        <v>0</v>
      </c>
      <c r="K397" s="288">
        <f t="shared" si="285"/>
        <v>0</v>
      </c>
      <c r="L397" s="248">
        <f t="shared" si="263"/>
        <v>0</v>
      </c>
      <c r="M397" s="288">
        <f t="shared" si="285"/>
        <v>0</v>
      </c>
      <c r="N397" s="288">
        <f t="shared" si="285"/>
        <v>0</v>
      </c>
      <c r="O397" s="359">
        <f t="shared" si="264"/>
        <v>0</v>
      </c>
    </row>
    <row r="398" spans="1:15" x14ac:dyDescent="0.3">
      <c r="A398" s="177" t="s">
        <v>86</v>
      </c>
      <c r="B398" s="104">
        <v>927</v>
      </c>
      <c r="C398" s="207" t="s">
        <v>20</v>
      </c>
      <c r="D398" s="218" t="s">
        <v>10</v>
      </c>
      <c r="E398" s="181" t="s">
        <v>310</v>
      </c>
      <c r="F398" s="218">
        <v>410</v>
      </c>
      <c r="G398" s="264">
        <v>626053.47</v>
      </c>
      <c r="H398" s="264">
        <v>626053.47</v>
      </c>
      <c r="I398" s="288">
        <f t="shared" si="266"/>
        <v>0</v>
      </c>
      <c r="J398" s="264">
        <v>0</v>
      </c>
      <c r="K398" s="264">
        <v>0</v>
      </c>
      <c r="L398" s="248">
        <f t="shared" si="263"/>
        <v>0</v>
      </c>
      <c r="M398" s="264">
        <v>0</v>
      </c>
      <c r="N398" s="264">
        <v>0</v>
      </c>
      <c r="O398" s="359">
        <f t="shared" si="264"/>
        <v>0</v>
      </c>
    </row>
    <row r="399" spans="1:15" x14ac:dyDescent="0.3">
      <c r="A399" s="47" t="s">
        <v>214</v>
      </c>
      <c r="B399" s="66">
        <v>927</v>
      </c>
      <c r="C399" s="271" t="s">
        <v>20</v>
      </c>
      <c r="D399" s="269" t="s">
        <v>20</v>
      </c>
      <c r="E399" s="269" t="s">
        <v>137</v>
      </c>
      <c r="F399" s="270" t="s">
        <v>8</v>
      </c>
      <c r="G399" s="248">
        <f>SUM(G400)</f>
        <v>80000</v>
      </c>
      <c r="H399" s="248">
        <f>SUM(H400)</f>
        <v>80000</v>
      </c>
      <c r="I399" s="248">
        <f t="shared" si="266"/>
        <v>0</v>
      </c>
      <c r="J399" s="248">
        <f t="shared" ref="J399:N399" si="286">SUM(J400)</f>
        <v>80000</v>
      </c>
      <c r="K399" s="248">
        <f t="shared" si="286"/>
        <v>80000</v>
      </c>
      <c r="L399" s="248">
        <f t="shared" si="263"/>
        <v>0</v>
      </c>
      <c r="M399" s="248">
        <f t="shared" si="286"/>
        <v>80000</v>
      </c>
      <c r="N399" s="248">
        <f t="shared" si="286"/>
        <v>80000</v>
      </c>
      <c r="O399" s="359">
        <f t="shared" si="264"/>
        <v>0</v>
      </c>
    </row>
    <row r="400" spans="1:15" x14ac:dyDescent="0.3">
      <c r="A400" s="53" t="s">
        <v>307</v>
      </c>
      <c r="B400" s="67">
        <v>927</v>
      </c>
      <c r="C400" s="180" t="s">
        <v>20</v>
      </c>
      <c r="D400" s="181" t="s">
        <v>20</v>
      </c>
      <c r="E400" s="181" t="s">
        <v>306</v>
      </c>
      <c r="F400" s="182" t="s">
        <v>8</v>
      </c>
      <c r="G400" s="264">
        <f>SUM(G403+G405+G401)</f>
        <v>80000</v>
      </c>
      <c r="H400" s="264">
        <f>SUM(H403+H405+H401)</f>
        <v>80000</v>
      </c>
      <c r="I400" s="248">
        <f t="shared" si="266"/>
        <v>0</v>
      </c>
      <c r="J400" s="264">
        <f t="shared" ref="J400:M400" si="287">SUM(J403+J405+J401)</f>
        <v>80000</v>
      </c>
      <c r="K400" s="264">
        <f t="shared" ref="K400" si="288">SUM(K403+K405+K401)</f>
        <v>80000</v>
      </c>
      <c r="L400" s="248">
        <f t="shared" si="263"/>
        <v>0</v>
      </c>
      <c r="M400" s="264">
        <f t="shared" si="287"/>
        <v>80000</v>
      </c>
      <c r="N400" s="264">
        <f t="shared" ref="N400" si="289">SUM(N403+N405+N401)</f>
        <v>80000</v>
      </c>
      <c r="O400" s="359">
        <f t="shared" si="264"/>
        <v>0</v>
      </c>
    </row>
    <row r="401" spans="1:15" ht="40.200000000000003" customHeight="1" x14ac:dyDescent="0.3">
      <c r="A401" s="177" t="s">
        <v>33</v>
      </c>
      <c r="B401" s="67">
        <v>927</v>
      </c>
      <c r="C401" s="173" t="s">
        <v>20</v>
      </c>
      <c r="D401" s="175" t="s">
        <v>20</v>
      </c>
      <c r="E401" s="181" t="s">
        <v>306</v>
      </c>
      <c r="F401" s="175" t="s">
        <v>34</v>
      </c>
      <c r="G401" s="264">
        <f>G402</f>
        <v>3000</v>
      </c>
      <c r="H401" s="264">
        <f>H402</f>
        <v>750</v>
      </c>
      <c r="I401" s="288">
        <f t="shared" si="266"/>
        <v>-2250</v>
      </c>
      <c r="J401" s="264">
        <f t="shared" ref="J401:N401" si="290">J402</f>
        <v>3000</v>
      </c>
      <c r="K401" s="264">
        <f t="shared" si="290"/>
        <v>3000</v>
      </c>
      <c r="L401" s="248">
        <f t="shared" si="263"/>
        <v>0</v>
      </c>
      <c r="M401" s="264">
        <f t="shared" si="290"/>
        <v>3000</v>
      </c>
      <c r="N401" s="264">
        <f t="shared" si="290"/>
        <v>3000</v>
      </c>
      <c r="O401" s="359">
        <f t="shared" si="264"/>
        <v>0</v>
      </c>
    </row>
    <row r="402" spans="1:15" x14ac:dyDescent="0.3">
      <c r="A402" s="177" t="s">
        <v>37</v>
      </c>
      <c r="B402" s="67">
        <v>927</v>
      </c>
      <c r="C402" s="173" t="s">
        <v>20</v>
      </c>
      <c r="D402" s="175" t="s">
        <v>20</v>
      </c>
      <c r="E402" s="181" t="s">
        <v>306</v>
      </c>
      <c r="F402" s="175" t="s">
        <v>38</v>
      </c>
      <c r="G402" s="264">
        <v>3000</v>
      </c>
      <c r="H402" s="264">
        <v>750</v>
      </c>
      <c r="I402" s="288">
        <f t="shared" si="266"/>
        <v>-2250</v>
      </c>
      <c r="J402" s="264">
        <v>3000</v>
      </c>
      <c r="K402" s="264">
        <v>3000</v>
      </c>
      <c r="L402" s="248">
        <f t="shared" si="263"/>
        <v>0</v>
      </c>
      <c r="M402" s="264">
        <v>3000</v>
      </c>
      <c r="N402" s="264">
        <v>3000</v>
      </c>
      <c r="O402" s="359">
        <f t="shared" si="264"/>
        <v>0</v>
      </c>
    </row>
    <row r="403" spans="1:15" x14ac:dyDescent="0.3">
      <c r="A403" s="177" t="s">
        <v>12</v>
      </c>
      <c r="B403" s="67">
        <v>927</v>
      </c>
      <c r="C403" s="173" t="s">
        <v>20</v>
      </c>
      <c r="D403" s="175" t="s">
        <v>20</v>
      </c>
      <c r="E403" s="181" t="s">
        <v>306</v>
      </c>
      <c r="F403" s="175" t="s">
        <v>13</v>
      </c>
      <c r="G403" s="264">
        <f>G404</f>
        <v>65500</v>
      </c>
      <c r="H403" s="264">
        <f>H404</f>
        <v>67750</v>
      </c>
      <c r="I403" s="288">
        <f t="shared" si="266"/>
        <v>2250</v>
      </c>
      <c r="J403" s="264">
        <f t="shared" ref="J403:N403" si="291">J404</f>
        <v>68000</v>
      </c>
      <c r="K403" s="264">
        <f t="shared" si="291"/>
        <v>68000</v>
      </c>
      <c r="L403" s="248">
        <f t="shared" si="263"/>
        <v>0</v>
      </c>
      <c r="M403" s="264">
        <f t="shared" si="291"/>
        <v>68000</v>
      </c>
      <c r="N403" s="264">
        <f t="shared" si="291"/>
        <v>68000</v>
      </c>
      <c r="O403" s="359">
        <f t="shared" si="264"/>
        <v>0</v>
      </c>
    </row>
    <row r="404" spans="1:15" x14ac:dyDescent="0.3">
      <c r="A404" s="177" t="s">
        <v>188</v>
      </c>
      <c r="B404" s="67">
        <v>927</v>
      </c>
      <c r="C404" s="173" t="s">
        <v>20</v>
      </c>
      <c r="D404" s="175" t="s">
        <v>20</v>
      </c>
      <c r="E404" s="181" t="s">
        <v>306</v>
      </c>
      <c r="F404" s="175" t="s">
        <v>15</v>
      </c>
      <c r="G404" s="264">
        <v>65500</v>
      </c>
      <c r="H404" s="264">
        <v>67750</v>
      </c>
      <c r="I404" s="288">
        <f t="shared" si="266"/>
        <v>2250</v>
      </c>
      <c r="J404" s="264">
        <v>68000</v>
      </c>
      <c r="K404" s="264">
        <v>68000</v>
      </c>
      <c r="L404" s="248">
        <f t="shared" si="263"/>
        <v>0</v>
      </c>
      <c r="M404" s="264">
        <v>68000</v>
      </c>
      <c r="N404" s="264">
        <v>68000</v>
      </c>
      <c r="O404" s="359">
        <f t="shared" si="264"/>
        <v>0</v>
      </c>
    </row>
    <row r="405" spans="1:15" x14ac:dyDescent="0.3">
      <c r="A405" s="48" t="s">
        <v>104</v>
      </c>
      <c r="B405" s="67">
        <v>927</v>
      </c>
      <c r="C405" s="173" t="s">
        <v>20</v>
      </c>
      <c r="D405" s="175" t="s">
        <v>20</v>
      </c>
      <c r="E405" s="181" t="s">
        <v>306</v>
      </c>
      <c r="F405" s="175" t="s">
        <v>90</v>
      </c>
      <c r="G405" s="264">
        <f>SUM(G406:G406)</f>
        <v>11500</v>
      </c>
      <c r="H405" s="264">
        <f>SUM(H406:H406)</f>
        <v>11500</v>
      </c>
      <c r="I405" s="288">
        <f t="shared" si="266"/>
        <v>0</v>
      </c>
      <c r="J405" s="264">
        <f t="shared" ref="J405:N405" si="292">SUM(J406:J406)</f>
        <v>9000</v>
      </c>
      <c r="K405" s="264">
        <f t="shared" si="292"/>
        <v>9000</v>
      </c>
      <c r="L405" s="248">
        <f t="shared" si="263"/>
        <v>0</v>
      </c>
      <c r="M405" s="264">
        <f t="shared" si="292"/>
        <v>9000</v>
      </c>
      <c r="N405" s="264">
        <f t="shared" si="292"/>
        <v>9000</v>
      </c>
      <c r="O405" s="359">
        <f t="shared" si="264"/>
        <v>0</v>
      </c>
    </row>
    <row r="406" spans="1:15" x14ac:dyDescent="0.3">
      <c r="A406" s="183" t="s">
        <v>91</v>
      </c>
      <c r="B406" s="67">
        <v>927</v>
      </c>
      <c r="C406" s="173" t="s">
        <v>20</v>
      </c>
      <c r="D406" s="175" t="s">
        <v>20</v>
      </c>
      <c r="E406" s="181" t="s">
        <v>306</v>
      </c>
      <c r="F406" s="175" t="s">
        <v>92</v>
      </c>
      <c r="G406" s="264">
        <v>11500</v>
      </c>
      <c r="H406" s="264">
        <v>11500</v>
      </c>
      <c r="I406" s="288">
        <f t="shared" si="266"/>
        <v>0</v>
      </c>
      <c r="J406" s="264">
        <v>9000</v>
      </c>
      <c r="K406" s="264">
        <v>9000</v>
      </c>
      <c r="L406" s="248">
        <f t="shared" si="263"/>
        <v>0</v>
      </c>
      <c r="M406" s="264">
        <v>9000</v>
      </c>
      <c r="N406" s="264">
        <v>9000</v>
      </c>
      <c r="O406" s="359">
        <f t="shared" si="264"/>
        <v>0</v>
      </c>
    </row>
    <row r="407" spans="1:15" ht="17.399999999999999" x14ac:dyDescent="0.3">
      <c r="A407" s="64" t="s">
        <v>41</v>
      </c>
      <c r="B407" s="155">
        <v>927</v>
      </c>
      <c r="C407" s="260" t="s">
        <v>42</v>
      </c>
      <c r="D407" s="261" t="s">
        <v>7</v>
      </c>
      <c r="E407" s="261" t="s">
        <v>137</v>
      </c>
      <c r="F407" s="261" t="s">
        <v>8</v>
      </c>
      <c r="G407" s="286">
        <f>SUM(G408+G412+G419+G431)</f>
        <v>45589798.300000004</v>
      </c>
      <c r="H407" s="286">
        <f>SUM(H408+H412+H419+H431)</f>
        <v>45578039.210000001</v>
      </c>
      <c r="I407" s="248">
        <f t="shared" si="266"/>
        <v>-11759.090000003576</v>
      </c>
      <c r="J407" s="286">
        <f>SUM(J408+J412+J419+J431)</f>
        <v>38762267.399999999</v>
      </c>
      <c r="K407" s="286">
        <f t="shared" ref="K407" si="293">SUM(K408+K412+K419+K431)</f>
        <v>38762267.399999999</v>
      </c>
      <c r="L407" s="248">
        <f t="shared" si="263"/>
        <v>0</v>
      </c>
      <c r="M407" s="286">
        <f>SUM(M408+M412+M419+M431)</f>
        <v>38474774.899999999</v>
      </c>
      <c r="N407" s="286">
        <f>SUM(N408+N412+N419+N431)</f>
        <v>38474774.899999999</v>
      </c>
      <c r="O407" s="359">
        <f t="shared" si="264"/>
        <v>0</v>
      </c>
    </row>
    <row r="408" spans="1:15" x14ac:dyDescent="0.3">
      <c r="A408" s="65" t="s">
        <v>105</v>
      </c>
      <c r="B408" s="69">
        <v>927</v>
      </c>
      <c r="C408" s="70" t="s">
        <v>42</v>
      </c>
      <c r="D408" s="71" t="s">
        <v>22</v>
      </c>
      <c r="E408" s="71" t="s">
        <v>137</v>
      </c>
      <c r="F408" s="71" t="s">
        <v>8</v>
      </c>
      <c r="G408" s="286">
        <f t="shared" ref="G408:N410" si="294">SUM(G409)</f>
        <v>3149842</v>
      </c>
      <c r="H408" s="286">
        <f t="shared" si="294"/>
        <v>3149842</v>
      </c>
      <c r="I408" s="248">
        <f t="shared" si="266"/>
        <v>0</v>
      </c>
      <c r="J408" s="286">
        <f t="shared" si="294"/>
        <v>3149842</v>
      </c>
      <c r="K408" s="286">
        <f t="shared" si="294"/>
        <v>3149842</v>
      </c>
      <c r="L408" s="248">
        <f t="shared" si="263"/>
        <v>0</v>
      </c>
      <c r="M408" s="286">
        <f t="shared" si="294"/>
        <v>3149842</v>
      </c>
      <c r="N408" s="286">
        <f t="shared" si="294"/>
        <v>3149842</v>
      </c>
      <c r="O408" s="359">
        <f t="shared" si="264"/>
        <v>0</v>
      </c>
    </row>
    <row r="409" spans="1:15" ht="27" x14ac:dyDescent="0.3">
      <c r="A409" s="50" t="s">
        <v>309</v>
      </c>
      <c r="B409" s="90">
        <v>927</v>
      </c>
      <c r="C409" s="173" t="s">
        <v>42</v>
      </c>
      <c r="D409" s="174" t="s">
        <v>22</v>
      </c>
      <c r="E409" s="181" t="s">
        <v>308</v>
      </c>
      <c r="F409" s="175" t="s">
        <v>8</v>
      </c>
      <c r="G409" s="264">
        <f t="shared" si="294"/>
        <v>3149842</v>
      </c>
      <c r="H409" s="264">
        <f t="shared" si="294"/>
        <v>3149842</v>
      </c>
      <c r="I409" s="248">
        <f t="shared" si="266"/>
        <v>0</v>
      </c>
      <c r="J409" s="264">
        <f t="shared" si="294"/>
        <v>3149842</v>
      </c>
      <c r="K409" s="264">
        <f t="shared" si="294"/>
        <v>3149842</v>
      </c>
      <c r="L409" s="248">
        <f t="shared" si="263"/>
        <v>0</v>
      </c>
      <c r="M409" s="264">
        <f t="shared" si="294"/>
        <v>3149842</v>
      </c>
      <c r="N409" s="264">
        <f t="shared" si="294"/>
        <v>3149842</v>
      </c>
      <c r="O409" s="359">
        <f t="shared" si="264"/>
        <v>0</v>
      </c>
    </row>
    <row r="410" spans="1:15" x14ac:dyDescent="0.3">
      <c r="A410" s="49" t="s">
        <v>104</v>
      </c>
      <c r="B410" s="90">
        <v>927</v>
      </c>
      <c r="C410" s="173" t="s">
        <v>42</v>
      </c>
      <c r="D410" s="174" t="s">
        <v>22</v>
      </c>
      <c r="E410" s="181" t="s">
        <v>308</v>
      </c>
      <c r="F410" s="173" t="s">
        <v>90</v>
      </c>
      <c r="G410" s="264">
        <f>SUM(G411)</f>
        <v>3149842</v>
      </c>
      <c r="H410" s="264">
        <f>SUM(H411)</f>
        <v>3149842</v>
      </c>
      <c r="I410" s="248">
        <f t="shared" si="266"/>
        <v>0</v>
      </c>
      <c r="J410" s="264">
        <f t="shared" si="294"/>
        <v>3149842</v>
      </c>
      <c r="K410" s="264">
        <f t="shared" si="294"/>
        <v>3149842</v>
      </c>
      <c r="L410" s="248">
        <f t="shared" si="263"/>
        <v>0</v>
      </c>
      <c r="M410" s="264">
        <f t="shared" si="294"/>
        <v>3149842</v>
      </c>
      <c r="N410" s="264">
        <f t="shared" si="294"/>
        <v>3149842</v>
      </c>
      <c r="O410" s="359">
        <f t="shared" si="264"/>
        <v>0</v>
      </c>
    </row>
    <row r="411" spans="1:15" ht="24.6" customHeight="1" x14ac:dyDescent="0.3">
      <c r="A411" s="300" t="s">
        <v>193</v>
      </c>
      <c r="B411" s="90">
        <v>927</v>
      </c>
      <c r="C411" s="173" t="s">
        <v>42</v>
      </c>
      <c r="D411" s="174" t="s">
        <v>22</v>
      </c>
      <c r="E411" s="181" t="s">
        <v>308</v>
      </c>
      <c r="F411" s="173" t="s">
        <v>191</v>
      </c>
      <c r="G411" s="264">
        <v>3149842</v>
      </c>
      <c r="H411" s="264">
        <v>3149842</v>
      </c>
      <c r="I411" s="248">
        <f t="shared" si="266"/>
        <v>0</v>
      </c>
      <c r="J411" s="264">
        <v>3149842</v>
      </c>
      <c r="K411" s="264">
        <v>3149842</v>
      </c>
      <c r="L411" s="248">
        <f t="shared" si="263"/>
        <v>0</v>
      </c>
      <c r="M411" s="264">
        <v>3149842</v>
      </c>
      <c r="N411" s="264">
        <v>3149842</v>
      </c>
      <c r="O411" s="359">
        <f t="shared" si="264"/>
        <v>0</v>
      </c>
    </row>
    <row r="412" spans="1:15" x14ac:dyDescent="0.3">
      <c r="A412" s="176" t="s">
        <v>106</v>
      </c>
      <c r="B412" s="81">
        <v>927</v>
      </c>
      <c r="C412" s="265" t="s">
        <v>42</v>
      </c>
      <c r="D412" s="266" t="s">
        <v>10</v>
      </c>
      <c r="E412" s="266" t="s">
        <v>137</v>
      </c>
      <c r="F412" s="267" t="s">
        <v>8</v>
      </c>
      <c r="G412" s="286">
        <f>SUM(G413+G416)</f>
        <v>2072044.6</v>
      </c>
      <c r="H412" s="286">
        <f>SUM(H413+H416)</f>
        <v>2072044.6</v>
      </c>
      <c r="I412" s="248">
        <f t="shared" si="266"/>
        <v>0</v>
      </c>
      <c r="J412" s="286">
        <f t="shared" ref="J412:M412" si="295">SUM(J413+J416)</f>
        <v>649200</v>
      </c>
      <c r="K412" s="286">
        <f t="shared" ref="K412" si="296">SUM(K413+K416)</f>
        <v>649200</v>
      </c>
      <c r="L412" s="248">
        <f t="shared" si="263"/>
        <v>0</v>
      </c>
      <c r="M412" s="286">
        <f t="shared" si="295"/>
        <v>21000</v>
      </c>
      <c r="N412" s="286">
        <f t="shared" ref="N412" si="297">SUM(N413+N416)</f>
        <v>21000</v>
      </c>
      <c r="O412" s="359">
        <f t="shared" si="264"/>
        <v>0</v>
      </c>
    </row>
    <row r="413" spans="1:15" ht="40.200000000000003" x14ac:dyDescent="0.3">
      <c r="A413" s="50" t="s">
        <v>107</v>
      </c>
      <c r="B413" s="90">
        <v>927</v>
      </c>
      <c r="C413" s="173" t="s">
        <v>42</v>
      </c>
      <c r="D413" s="174" t="s">
        <v>10</v>
      </c>
      <c r="E413" s="181" t="s">
        <v>148</v>
      </c>
      <c r="F413" s="175" t="s">
        <v>8</v>
      </c>
      <c r="G413" s="287">
        <f t="shared" ref="G413:N414" si="298">SUM(G414)</f>
        <v>0</v>
      </c>
      <c r="H413" s="287">
        <f t="shared" si="298"/>
        <v>0</v>
      </c>
      <c r="I413" s="248">
        <f t="shared" si="266"/>
        <v>0</v>
      </c>
      <c r="J413" s="287">
        <f t="shared" si="298"/>
        <v>21000</v>
      </c>
      <c r="K413" s="287">
        <f t="shared" si="298"/>
        <v>21000</v>
      </c>
      <c r="L413" s="248">
        <f t="shared" si="263"/>
        <v>0</v>
      </c>
      <c r="M413" s="287">
        <f t="shared" si="298"/>
        <v>21000</v>
      </c>
      <c r="N413" s="287">
        <f t="shared" si="298"/>
        <v>21000</v>
      </c>
      <c r="O413" s="359">
        <f t="shared" si="264"/>
        <v>0</v>
      </c>
    </row>
    <row r="414" spans="1:15" x14ac:dyDescent="0.3">
      <c r="A414" s="49" t="s">
        <v>89</v>
      </c>
      <c r="B414" s="90">
        <v>927</v>
      </c>
      <c r="C414" s="173" t="s">
        <v>42</v>
      </c>
      <c r="D414" s="174" t="s">
        <v>10</v>
      </c>
      <c r="E414" s="181" t="s">
        <v>148</v>
      </c>
      <c r="F414" s="173" t="s">
        <v>90</v>
      </c>
      <c r="G414" s="287">
        <f t="shared" si="298"/>
        <v>0</v>
      </c>
      <c r="H414" s="287">
        <f t="shared" si="298"/>
        <v>0</v>
      </c>
      <c r="I414" s="248">
        <f t="shared" si="266"/>
        <v>0</v>
      </c>
      <c r="J414" s="287">
        <f t="shared" si="298"/>
        <v>21000</v>
      </c>
      <c r="K414" s="287">
        <f t="shared" si="298"/>
        <v>21000</v>
      </c>
      <c r="L414" s="248">
        <f t="shared" si="263"/>
        <v>0</v>
      </c>
      <c r="M414" s="287">
        <f t="shared" si="298"/>
        <v>21000</v>
      </c>
      <c r="N414" s="287">
        <f t="shared" si="298"/>
        <v>21000</v>
      </c>
      <c r="O414" s="359">
        <f t="shared" si="264"/>
        <v>0</v>
      </c>
    </row>
    <row r="415" spans="1:15" ht="23.4" customHeight="1" x14ac:dyDescent="0.3">
      <c r="A415" s="300" t="s">
        <v>193</v>
      </c>
      <c r="B415" s="90">
        <v>927</v>
      </c>
      <c r="C415" s="173" t="s">
        <v>42</v>
      </c>
      <c r="D415" s="174" t="s">
        <v>10</v>
      </c>
      <c r="E415" s="181" t="s">
        <v>148</v>
      </c>
      <c r="F415" s="173" t="s">
        <v>191</v>
      </c>
      <c r="G415" s="287">
        <v>0</v>
      </c>
      <c r="H415" s="287">
        <v>0</v>
      </c>
      <c r="I415" s="248">
        <f t="shared" si="266"/>
        <v>0</v>
      </c>
      <c r="J415" s="287">
        <v>21000</v>
      </c>
      <c r="K415" s="287">
        <v>21000</v>
      </c>
      <c r="L415" s="248">
        <f t="shared" si="263"/>
        <v>0</v>
      </c>
      <c r="M415" s="287">
        <v>21000</v>
      </c>
      <c r="N415" s="287">
        <v>21000</v>
      </c>
      <c r="O415" s="359">
        <f t="shared" si="264"/>
        <v>0</v>
      </c>
    </row>
    <row r="416" spans="1:15" ht="27" x14ac:dyDescent="0.3">
      <c r="A416" s="228" t="s">
        <v>383</v>
      </c>
      <c r="B416" s="90">
        <v>927</v>
      </c>
      <c r="C416" s="173" t="s">
        <v>42</v>
      </c>
      <c r="D416" s="173" t="s">
        <v>10</v>
      </c>
      <c r="E416" s="181" t="s">
        <v>326</v>
      </c>
      <c r="F416" s="173" t="s">
        <v>8</v>
      </c>
      <c r="G416" s="264">
        <f t="shared" ref="G416:N417" si="299">SUM(G417)</f>
        <v>2072044.6</v>
      </c>
      <c r="H416" s="264">
        <f t="shared" si="299"/>
        <v>2072044.6</v>
      </c>
      <c r="I416" s="288">
        <f t="shared" si="266"/>
        <v>0</v>
      </c>
      <c r="J416" s="264">
        <f t="shared" si="299"/>
        <v>628200</v>
      </c>
      <c r="K416" s="264">
        <f t="shared" si="299"/>
        <v>628200</v>
      </c>
      <c r="L416" s="248">
        <f t="shared" si="263"/>
        <v>0</v>
      </c>
      <c r="M416" s="264">
        <f t="shared" si="299"/>
        <v>0</v>
      </c>
      <c r="N416" s="264">
        <f t="shared" si="299"/>
        <v>0</v>
      </c>
      <c r="O416" s="359">
        <f t="shared" si="264"/>
        <v>0</v>
      </c>
    </row>
    <row r="417" spans="1:15" ht="24" customHeight="1" x14ac:dyDescent="0.3">
      <c r="A417" s="178" t="s">
        <v>89</v>
      </c>
      <c r="B417" s="90">
        <v>927</v>
      </c>
      <c r="C417" s="173" t="s">
        <v>42</v>
      </c>
      <c r="D417" s="173" t="s">
        <v>10</v>
      </c>
      <c r="E417" s="181" t="s">
        <v>326</v>
      </c>
      <c r="F417" s="173" t="s">
        <v>90</v>
      </c>
      <c r="G417" s="264">
        <f>SUM(G418)</f>
        <v>2072044.6</v>
      </c>
      <c r="H417" s="264">
        <f>SUM(H418)</f>
        <v>2072044.6</v>
      </c>
      <c r="I417" s="288">
        <f t="shared" si="266"/>
        <v>0</v>
      </c>
      <c r="J417" s="264">
        <f t="shared" si="299"/>
        <v>628200</v>
      </c>
      <c r="K417" s="264">
        <f t="shared" si="299"/>
        <v>628200</v>
      </c>
      <c r="L417" s="248">
        <f t="shared" si="263"/>
        <v>0</v>
      </c>
      <c r="M417" s="264">
        <f t="shared" si="299"/>
        <v>0</v>
      </c>
      <c r="N417" s="264">
        <f t="shared" si="299"/>
        <v>0</v>
      </c>
      <c r="O417" s="359">
        <f t="shared" si="264"/>
        <v>0</v>
      </c>
    </row>
    <row r="418" spans="1:15" ht="24" customHeight="1" x14ac:dyDescent="0.3">
      <c r="A418" s="300" t="s">
        <v>193</v>
      </c>
      <c r="B418" s="90">
        <v>927</v>
      </c>
      <c r="C418" s="173" t="s">
        <v>42</v>
      </c>
      <c r="D418" s="173" t="s">
        <v>10</v>
      </c>
      <c r="E418" s="181" t="s">
        <v>326</v>
      </c>
      <c r="F418" s="173" t="s">
        <v>191</v>
      </c>
      <c r="G418" s="264">
        <v>2072044.6</v>
      </c>
      <c r="H418" s="264">
        <v>2072044.6</v>
      </c>
      <c r="I418" s="288">
        <f t="shared" si="266"/>
        <v>0</v>
      </c>
      <c r="J418" s="264">
        <v>628200</v>
      </c>
      <c r="K418" s="264">
        <v>628200</v>
      </c>
      <c r="L418" s="248">
        <f t="shared" si="263"/>
        <v>0</v>
      </c>
      <c r="M418" s="264"/>
      <c r="N418" s="264"/>
      <c r="O418" s="359">
        <f t="shared" si="264"/>
        <v>0</v>
      </c>
    </row>
    <row r="419" spans="1:15" x14ac:dyDescent="0.3">
      <c r="A419" s="47" t="s">
        <v>43</v>
      </c>
      <c r="B419" s="81">
        <v>927</v>
      </c>
      <c r="C419" s="265" t="s">
        <v>42</v>
      </c>
      <c r="D419" s="266" t="s">
        <v>44</v>
      </c>
      <c r="E419" s="266" t="s">
        <v>137</v>
      </c>
      <c r="F419" s="267" t="s">
        <v>8</v>
      </c>
      <c r="G419" s="248">
        <f>SUM(G420+G426+G423)</f>
        <v>38512563.700000003</v>
      </c>
      <c r="H419" s="248">
        <f>SUM(H420+H426+H423)</f>
        <v>38495804.609999999</v>
      </c>
      <c r="I419" s="248">
        <f t="shared" si="266"/>
        <v>-16759.090000003576</v>
      </c>
      <c r="J419" s="248">
        <f t="shared" ref="J419:M419" si="300">SUM(J420+J426+J423)</f>
        <v>33112877.399999999</v>
      </c>
      <c r="K419" s="248">
        <f t="shared" ref="K419" si="301">SUM(K420+K426+K423)</f>
        <v>33112877.399999999</v>
      </c>
      <c r="L419" s="248">
        <f t="shared" si="263"/>
        <v>0</v>
      </c>
      <c r="M419" s="248">
        <f t="shared" si="300"/>
        <v>33453584.899999999</v>
      </c>
      <c r="N419" s="248">
        <f t="shared" ref="N419" si="302">SUM(N420+N426+N423)</f>
        <v>33453584.899999999</v>
      </c>
      <c r="O419" s="359">
        <f t="shared" si="264"/>
        <v>0</v>
      </c>
    </row>
    <row r="420" spans="1:15" ht="40.200000000000003" x14ac:dyDescent="0.3">
      <c r="A420" s="62" t="s">
        <v>108</v>
      </c>
      <c r="B420" s="90">
        <v>927</v>
      </c>
      <c r="C420" s="173" t="s">
        <v>42</v>
      </c>
      <c r="D420" s="174" t="s">
        <v>44</v>
      </c>
      <c r="E420" s="181" t="s">
        <v>149</v>
      </c>
      <c r="F420" s="173" t="s">
        <v>8</v>
      </c>
      <c r="G420" s="287">
        <f t="shared" ref="G420:N421" si="303">SUM(G421)</f>
        <v>502772.7</v>
      </c>
      <c r="H420" s="287">
        <f t="shared" si="303"/>
        <v>486013.61</v>
      </c>
      <c r="I420" s="288">
        <f t="shared" si="266"/>
        <v>-16759.090000000026</v>
      </c>
      <c r="J420" s="287">
        <f t="shared" si="303"/>
        <v>353010.4</v>
      </c>
      <c r="K420" s="287">
        <f t="shared" si="303"/>
        <v>353010.4</v>
      </c>
      <c r="L420" s="248">
        <f t="shared" si="263"/>
        <v>0</v>
      </c>
      <c r="M420" s="287">
        <f t="shared" si="303"/>
        <v>330417.90000000002</v>
      </c>
      <c r="N420" s="287">
        <f t="shared" si="303"/>
        <v>330417.90000000002</v>
      </c>
      <c r="O420" s="359">
        <f t="shared" si="264"/>
        <v>0</v>
      </c>
    </row>
    <row r="421" spans="1:15" x14ac:dyDescent="0.3">
      <c r="A421" s="49" t="s">
        <v>89</v>
      </c>
      <c r="B421" s="67">
        <v>927</v>
      </c>
      <c r="C421" s="173" t="s">
        <v>42</v>
      </c>
      <c r="D421" s="174" t="s">
        <v>44</v>
      </c>
      <c r="E421" s="181" t="s">
        <v>149</v>
      </c>
      <c r="F421" s="173" t="s">
        <v>90</v>
      </c>
      <c r="G421" s="287">
        <f t="shared" si="303"/>
        <v>502772.7</v>
      </c>
      <c r="H421" s="287">
        <f t="shared" si="303"/>
        <v>486013.61</v>
      </c>
      <c r="I421" s="288">
        <f t="shared" si="266"/>
        <v>-16759.090000000026</v>
      </c>
      <c r="J421" s="287">
        <f t="shared" si="303"/>
        <v>353010.4</v>
      </c>
      <c r="K421" s="287">
        <f t="shared" si="303"/>
        <v>353010.4</v>
      </c>
      <c r="L421" s="248">
        <f t="shared" si="263"/>
        <v>0</v>
      </c>
      <c r="M421" s="287">
        <f t="shared" si="303"/>
        <v>330417.90000000002</v>
      </c>
      <c r="N421" s="287">
        <f t="shared" si="303"/>
        <v>330417.90000000002</v>
      </c>
      <c r="O421" s="359">
        <f t="shared" si="264"/>
        <v>0</v>
      </c>
    </row>
    <row r="422" spans="1:15" x14ac:dyDescent="0.3">
      <c r="A422" s="178" t="s">
        <v>190</v>
      </c>
      <c r="B422" s="67">
        <v>927</v>
      </c>
      <c r="C422" s="173" t="s">
        <v>42</v>
      </c>
      <c r="D422" s="174" t="s">
        <v>44</v>
      </c>
      <c r="E422" s="181" t="s">
        <v>149</v>
      </c>
      <c r="F422" s="173" t="s">
        <v>189</v>
      </c>
      <c r="G422" s="287">
        <v>502772.7</v>
      </c>
      <c r="H422" s="287">
        <v>486013.61</v>
      </c>
      <c r="I422" s="288">
        <f t="shared" si="266"/>
        <v>-16759.090000000026</v>
      </c>
      <c r="J422" s="287">
        <v>353010.4</v>
      </c>
      <c r="K422" s="287">
        <v>353010.4</v>
      </c>
      <c r="L422" s="248">
        <f t="shared" si="263"/>
        <v>0</v>
      </c>
      <c r="M422" s="287">
        <v>330417.90000000002</v>
      </c>
      <c r="N422" s="287">
        <v>330417.90000000002</v>
      </c>
      <c r="O422" s="359">
        <f t="shared" si="264"/>
        <v>0</v>
      </c>
    </row>
    <row r="423" spans="1:15" ht="53.4" x14ac:dyDescent="0.3">
      <c r="A423" s="184" t="s">
        <v>109</v>
      </c>
      <c r="B423" s="90">
        <v>927</v>
      </c>
      <c r="C423" s="173" t="s">
        <v>42</v>
      </c>
      <c r="D423" s="174" t="s">
        <v>44</v>
      </c>
      <c r="E423" s="181" t="s">
        <v>199</v>
      </c>
      <c r="F423" s="175" t="s">
        <v>8</v>
      </c>
      <c r="G423" s="287">
        <f>SUM(G424)</f>
        <v>12308439</v>
      </c>
      <c r="H423" s="287">
        <f>SUM(H424)</f>
        <v>12308439</v>
      </c>
      <c r="I423" s="288">
        <f t="shared" si="266"/>
        <v>0</v>
      </c>
      <c r="J423" s="287">
        <f t="shared" ref="J423:N424" si="304">SUM(J424)</f>
        <v>4734015</v>
      </c>
      <c r="K423" s="287">
        <f t="shared" si="304"/>
        <v>4734015</v>
      </c>
      <c r="L423" s="248">
        <f t="shared" si="263"/>
        <v>0</v>
      </c>
      <c r="M423" s="287">
        <f t="shared" si="304"/>
        <v>4734015</v>
      </c>
      <c r="N423" s="287">
        <f t="shared" si="304"/>
        <v>4734015</v>
      </c>
      <c r="O423" s="359">
        <f t="shared" si="264"/>
        <v>0</v>
      </c>
    </row>
    <row r="424" spans="1:15" ht="21.6" x14ac:dyDescent="0.3">
      <c r="A424" s="306" t="s">
        <v>84</v>
      </c>
      <c r="B424" s="90">
        <v>927</v>
      </c>
      <c r="C424" s="173" t="s">
        <v>42</v>
      </c>
      <c r="D424" s="174" t="s">
        <v>44</v>
      </c>
      <c r="E424" s="181" t="s">
        <v>199</v>
      </c>
      <c r="F424" s="175" t="s">
        <v>85</v>
      </c>
      <c r="G424" s="287">
        <f>SUM(G425)</f>
        <v>12308439</v>
      </c>
      <c r="H424" s="287">
        <f>SUM(H425)</f>
        <v>12308439</v>
      </c>
      <c r="I424" s="288">
        <f t="shared" si="266"/>
        <v>0</v>
      </c>
      <c r="J424" s="287">
        <f t="shared" si="304"/>
        <v>4734015</v>
      </c>
      <c r="K424" s="287">
        <f t="shared" si="304"/>
        <v>4734015</v>
      </c>
      <c r="L424" s="248">
        <f t="shared" si="263"/>
        <v>0</v>
      </c>
      <c r="M424" s="287">
        <f t="shared" si="304"/>
        <v>4734015</v>
      </c>
      <c r="N424" s="287">
        <f t="shared" si="304"/>
        <v>4734015</v>
      </c>
      <c r="O424" s="359">
        <f t="shared" si="264"/>
        <v>0</v>
      </c>
    </row>
    <row r="425" spans="1:15" x14ac:dyDescent="0.3">
      <c r="A425" s="307" t="s">
        <v>86</v>
      </c>
      <c r="B425" s="90">
        <v>927</v>
      </c>
      <c r="C425" s="173" t="s">
        <v>42</v>
      </c>
      <c r="D425" s="174" t="s">
        <v>44</v>
      </c>
      <c r="E425" s="181" t="s">
        <v>199</v>
      </c>
      <c r="F425" s="175" t="s">
        <v>87</v>
      </c>
      <c r="G425" s="287">
        <v>12308439</v>
      </c>
      <c r="H425" s="287">
        <v>12308439</v>
      </c>
      <c r="I425" s="288">
        <f t="shared" si="266"/>
        <v>0</v>
      </c>
      <c r="J425" s="287">
        <v>4734015</v>
      </c>
      <c r="K425" s="287">
        <v>4734015</v>
      </c>
      <c r="L425" s="248">
        <f t="shared" si="263"/>
        <v>0</v>
      </c>
      <c r="M425" s="287">
        <v>4734015</v>
      </c>
      <c r="N425" s="287">
        <v>4734015</v>
      </c>
      <c r="O425" s="359">
        <f t="shared" si="264"/>
        <v>0</v>
      </c>
    </row>
    <row r="426" spans="1:15" ht="106.2" x14ac:dyDescent="0.3">
      <c r="A426" s="50" t="s">
        <v>334</v>
      </c>
      <c r="B426" s="67">
        <v>927</v>
      </c>
      <c r="C426" s="173" t="s">
        <v>42</v>
      </c>
      <c r="D426" s="174" t="s">
        <v>44</v>
      </c>
      <c r="E426" s="181" t="s">
        <v>150</v>
      </c>
      <c r="F426" s="173" t="s">
        <v>8</v>
      </c>
      <c r="G426" s="287">
        <f>SUM(G427)</f>
        <v>25701352</v>
      </c>
      <c r="H426" s="287">
        <f>SUM(H427)</f>
        <v>25701352</v>
      </c>
      <c r="I426" s="288">
        <f t="shared" si="266"/>
        <v>0</v>
      </c>
      <c r="J426" s="287">
        <f t="shared" ref="J426:N427" si="305">SUM(J427)</f>
        <v>28025852</v>
      </c>
      <c r="K426" s="287">
        <f t="shared" si="305"/>
        <v>28025852</v>
      </c>
      <c r="L426" s="248">
        <f t="shared" si="263"/>
        <v>0</v>
      </c>
      <c r="M426" s="287">
        <f t="shared" si="305"/>
        <v>28389152</v>
      </c>
      <c r="N426" s="287">
        <f t="shared" si="305"/>
        <v>28389152</v>
      </c>
      <c r="O426" s="359">
        <f t="shared" si="264"/>
        <v>0</v>
      </c>
    </row>
    <row r="427" spans="1:15" ht="159" x14ac:dyDescent="0.3">
      <c r="A427" s="184" t="s">
        <v>337</v>
      </c>
      <c r="B427" s="67">
        <v>927</v>
      </c>
      <c r="C427" s="173" t="s">
        <v>42</v>
      </c>
      <c r="D427" s="174" t="s">
        <v>44</v>
      </c>
      <c r="E427" s="181" t="s">
        <v>338</v>
      </c>
      <c r="F427" s="173" t="s">
        <v>8</v>
      </c>
      <c r="G427" s="287">
        <f>SUM(G428)</f>
        <v>25701352</v>
      </c>
      <c r="H427" s="287">
        <f>SUM(H428)</f>
        <v>25701352</v>
      </c>
      <c r="I427" s="288">
        <f t="shared" si="266"/>
        <v>0</v>
      </c>
      <c r="J427" s="287">
        <f t="shared" si="305"/>
        <v>28025852</v>
      </c>
      <c r="K427" s="287">
        <f t="shared" si="305"/>
        <v>28025852</v>
      </c>
      <c r="L427" s="248">
        <f t="shared" si="263"/>
        <v>0</v>
      </c>
      <c r="M427" s="287">
        <f t="shared" si="305"/>
        <v>28389152</v>
      </c>
      <c r="N427" s="287">
        <f t="shared" si="305"/>
        <v>28389152</v>
      </c>
      <c r="O427" s="359">
        <f t="shared" si="264"/>
        <v>0</v>
      </c>
    </row>
    <row r="428" spans="1:15" x14ac:dyDescent="0.3">
      <c r="A428" s="68" t="s">
        <v>89</v>
      </c>
      <c r="B428" s="72">
        <v>927</v>
      </c>
      <c r="C428" s="255" t="s">
        <v>42</v>
      </c>
      <c r="D428" s="275" t="s">
        <v>44</v>
      </c>
      <c r="E428" s="181" t="s">
        <v>338</v>
      </c>
      <c r="F428" s="255" t="s">
        <v>90</v>
      </c>
      <c r="G428" s="287">
        <f>SUM(G430+G429)</f>
        <v>25701352</v>
      </c>
      <c r="H428" s="287">
        <f>SUM(H430+H429)</f>
        <v>25701352</v>
      </c>
      <c r="I428" s="288">
        <f t="shared" si="266"/>
        <v>0</v>
      </c>
      <c r="J428" s="287">
        <f t="shared" ref="J428:M428" si="306">SUM(J430+J429)</f>
        <v>28025852</v>
      </c>
      <c r="K428" s="287">
        <f t="shared" ref="K428" si="307">SUM(K430+K429)</f>
        <v>28025852</v>
      </c>
      <c r="L428" s="248">
        <f t="shared" si="263"/>
        <v>0</v>
      </c>
      <c r="M428" s="287">
        <f t="shared" si="306"/>
        <v>28389152</v>
      </c>
      <c r="N428" s="287">
        <f t="shared" ref="N428" si="308">SUM(N430+N429)</f>
        <v>28389152</v>
      </c>
      <c r="O428" s="359">
        <f t="shared" si="264"/>
        <v>0</v>
      </c>
    </row>
    <row r="429" spans="1:15" x14ac:dyDescent="0.3">
      <c r="A429" s="178" t="s">
        <v>190</v>
      </c>
      <c r="B429" s="67">
        <v>927</v>
      </c>
      <c r="C429" s="173" t="s">
        <v>42</v>
      </c>
      <c r="D429" s="174" t="s">
        <v>44</v>
      </c>
      <c r="E429" s="181" t="s">
        <v>338</v>
      </c>
      <c r="F429" s="173" t="s">
        <v>189</v>
      </c>
      <c r="G429" s="287">
        <v>16818842.300000001</v>
      </c>
      <c r="H429" s="287">
        <v>16818842.300000001</v>
      </c>
      <c r="I429" s="288">
        <f t="shared" si="266"/>
        <v>0</v>
      </c>
      <c r="J429" s="287">
        <v>17996499</v>
      </c>
      <c r="K429" s="287">
        <v>17996499</v>
      </c>
      <c r="L429" s="248">
        <f t="shared" si="263"/>
        <v>0</v>
      </c>
      <c r="M429" s="287">
        <v>17996499</v>
      </c>
      <c r="N429" s="287">
        <v>17996499</v>
      </c>
      <c r="O429" s="359">
        <f t="shared" si="264"/>
        <v>0</v>
      </c>
    </row>
    <row r="430" spans="1:15" ht="26.4" customHeight="1" x14ac:dyDescent="0.3">
      <c r="A430" s="300" t="s">
        <v>193</v>
      </c>
      <c r="B430" s="67">
        <v>927</v>
      </c>
      <c r="C430" s="173" t="s">
        <v>42</v>
      </c>
      <c r="D430" s="174" t="s">
        <v>44</v>
      </c>
      <c r="E430" s="181" t="s">
        <v>338</v>
      </c>
      <c r="F430" s="173" t="s">
        <v>191</v>
      </c>
      <c r="G430" s="287">
        <v>8882509.6999999993</v>
      </c>
      <c r="H430" s="287">
        <v>8882509.6999999993</v>
      </c>
      <c r="I430" s="288">
        <f t="shared" si="266"/>
        <v>0</v>
      </c>
      <c r="J430" s="287">
        <v>10029353</v>
      </c>
      <c r="K430" s="287">
        <v>10029353</v>
      </c>
      <c r="L430" s="248">
        <f t="shared" si="263"/>
        <v>0</v>
      </c>
      <c r="M430" s="287">
        <v>10392653</v>
      </c>
      <c r="N430" s="287">
        <v>10392653</v>
      </c>
      <c r="O430" s="359">
        <f t="shared" si="264"/>
        <v>0</v>
      </c>
    </row>
    <row r="431" spans="1:15" ht="27" x14ac:dyDescent="0.3">
      <c r="A431" s="47" t="s">
        <v>110</v>
      </c>
      <c r="B431" s="66">
        <v>927</v>
      </c>
      <c r="C431" s="265" t="s">
        <v>42</v>
      </c>
      <c r="D431" s="266" t="s">
        <v>50</v>
      </c>
      <c r="E431" s="266" t="s">
        <v>137</v>
      </c>
      <c r="F431" s="267" t="s">
        <v>8</v>
      </c>
      <c r="G431" s="286">
        <f>SUM(G432+G437+G446)</f>
        <v>1855348</v>
      </c>
      <c r="H431" s="286">
        <f>SUM(H432+H437+H446)</f>
        <v>1860348</v>
      </c>
      <c r="I431" s="248">
        <f t="shared" si="266"/>
        <v>5000</v>
      </c>
      <c r="J431" s="286">
        <f t="shared" ref="J431:M431" si="309">SUM(J432+J437)</f>
        <v>1850348</v>
      </c>
      <c r="K431" s="286">
        <f t="shared" ref="K431" si="310">SUM(K432+K437)</f>
        <v>1850348</v>
      </c>
      <c r="L431" s="248">
        <f t="shared" si="263"/>
        <v>0</v>
      </c>
      <c r="M431" s="286">
        <f t="shared" si="309"/>
        <v>1850348</v>
      </c>
      <c r="N431" s="286">
        <f t="shared" ref="N431" si="311">SUM(N432+N437)</f>
        <v>1850348</v>
      </c>
      <c r="O431" s="359">
        <f t="shared" si="264"/>
        <v>0</v>
      </c>
    </row>
    <row r="432" spans="1:15" ht="27" x14ac:dyDescent="0.3">
      <c r="A432" s="52" t="s">
        <v>111</v>
      </c>
      <c r="B432" s="81">
        <v>927</v>
      </c>
      <c r="C432" s="265" t="s">
        <v>42</v>
      </c>
      <c r="D432" s="266" t="s">
        <v>50</v>
      </c>
      <c r="E432" s="269" t="s">
        <v>146</v>
      </c>
      <c r="F432" s="267" t="s">
        <v>8</v>
      </c>
      <c r="G432" s="286">
        <f>SUM(G433+G435)</f>
        <v>793500</v>
      </c>
      <c r="H432" s="286">
        <f>SUM(H433+H435)</f>
        <v>793500</v>
      </c>
      <c r="I432" s="248">
        <f t="shared" si="266"/>
        <v>0</v>
      </c>
      <c r="J432" s="286">
        <f t="shared" ref="J432:M432" si="312">SUM(J433+J435)</f>
        <v>793500</v>
      </c>
      <c r="K432" s="286">
        <f t="shared" ref="K432" si="313">SUM(K433+K435)</f>
        <v>793500</v>
      </c>
      <c r="L432" s="248">
        <f t="shared" si="263"/>
        <v>0</v>
      </c>
      <c r="M432" s="286">
        <f t="shared" si="312"/>
        <v>793500</v>
      </c>
      <c r="N432" s="286">
        <f t="shared" ref="N432" si="314">SUM(N433+N435)</f>
        <v>793500</v>
      </c>
      <c r="O432" s="359">
        <f t="shared" si="264"/>
        <v>0</v>
      </c>
    </row>
    <row r="433" spans="1:15" ht="31.8" x14ac:dyDescent="0.3">
      <c r="A433" s="51" t="s">
        <v>33</v>
      </c>
      <c r="B433" s="90">
        <v>927</v>
      </c>
      <c r="C433" s="173" t="s">
        <v>42</v>
      </c>
      <c r="D433" s="174" t="s">
        <v>50</v>
      </c>
      <c r="E433" s="181" t="s">
        <v>146</v>
      </c>
      <c r="F433" s="173" t="s">
        <v>34</v>
      </c>
      <c r="G433" s="287">
        <f>SUM(G434)</f>
        <v>778750</v>
      </c>
      <c r="H433" s="287">
        <f>SUM(H434)</f>
        <v>677169.47</v>
      </c>
      <c r="I433" s="288">
        <f t="shared" si="266"/>
        <v>-101580.53000000003</v>
      </c>
      <c r="J433" s="287">
        <f t="shared" ref="J433:N433" si="315">SUM(J434)</f>
        <v>784500</v>
      </c>
      <c r="K433" s="287">
        <f t="shared" si="315"/>
        <v>784500</v>
      </c>
      <c r="L433" s="248">
        <f t="shared" si="263"/>
        <v>0</v>
      </c>
      <c r="M433" s="287">
        <f t="shared" si="315"/>
        <v>784500</v>
      </c>
      <c r="N433" s="287">
        <f t="shared" si="315"/>
        <v>784500</v>
      </c>
      <c r="O433" s="359">
        <f t="shared" si="264"/>
        <v>0</v>
      </c>
    </row>
    <row r="434" spans="1:15" x14ac:dyDescent="0.3">
      <c r="A434" s="48" t="s">
        <v>35</v>
      </c>
      <c r="B434" s="90">
        <v>927</v>
      </c>
      <c r="C434" s="173" t="s">
        <v>42</v>
      </c>
      <c r="D434" s="174" t="s">
        <v>50</v>
      </c>
      <c r="E434" s="181" t="s">
        <v>146</v>
      </c>
      <c r="F434" s="173" t="s">
        <v>36</v>
      </c>
      <c r="G434" s="287">
        <v>778750</v>
      </c>
      <c r="H434" s="287">
        <v>677169.47</v>
      </c>
      <c r="I434" s="288">
        <f t="shared" si="266"/>
        <v>-101580.53000000003</v>
      </c>
      <c r="J434" s="287">
        <v>784500</v>
      </c>
      <c r="K434" s="287">
        <v>784500</v>
      </c>
      <c r="L434" s="248">
        <f t="shared" si="263"/>
        <v>0</v>
      </c>
      <c r="M434" s="287">
        <v>784500</v>
      </c>
      <c r="N434" s="287">
        <v>784500</v>
      </c>
      <c r="O434" s="359">
        <f t="shared" si="264"/>
        <v>0</v>
      </c>
    </row>
    <row r="435" spans="1:15" x14ac:dyDescent="0.3">
      <c r="A435" s="51" t="s">
        <v>12</v>
      </c>
      <c r="B435" s="90">
        <v>927</v>
      </c>
      <c r="C435" s="173" t="s">
        <v>42</v>
      </c>
      <c r="D435" s="173" t="s">
        <v>50</v>
      </c>
      <c r="E435" s="181" t="s">
        <v>146</v>
      </c>
      <c r="F435" s="173" t="s">
        <v>13</v>
      </c>
      <c r="G435" s="287">
        <f>SUM(G436)</f>
        <v>14750</v>
      </c>
      <c r="H435" s="287">
        <f>SUM(H436)</f>
        <v>116330.53</v>
      </c>
      <c r="I435" s="288">
        <f t="shared" si="266"/>
        <v>101580.53</v>
      </c>
      <c r="J435" s="287">
        <f t="shared" ref="J435:N435" si="316">SUM(J436)</f>
        <v>9000</v>
      </c>
      <c r="K435" s="287">
        <f t="shared" si="316"/>
        <v>9000</v>
      </c>
      <c r="L435" s="248">
        <f t="shared" si="263"/>
        <v>0</v>
      </c>
      <c r="M435" s="287">
        <f t="shared" si="316"/>
        <v>9000</v>
      </c>
      <c r="N435" s="287">
        <f t="shared" si="316"/>
        <v>9000</v>
      </c>
      <c r="O435" s="359">
        <f t="shared" si="264"/>
        <v>0</v>
      </c>
    </row>
    <row r="436" spans="1:15" x14ac:dyDescent="0.3">
      <c r="A436" s="177" t="s">
        <v>188</v>
      </c>
      <c r="B436" s="90">
        <v>927</v>
      </c>
      <c r="C436" s="173" t="s">
        <v>42</v>
      </c>
      <c r="D436" s="173" t="s">
        <v>50</v>
      </c>
      <c r="E436" s="181" t="s">
        <v>146</v>
      </c>
      <c r="F436" s="173" t="s">
        <v>15</v>
      </c>
      <c r="G436" s="287">
        <v>14750</v>
      </c>
      <c r="H436" s="287">
        <v>116330.53</v>
      </c>
      <c r="I436" s="288">
        <f t="shared" si="266"/>
        <v>101580.53</v>
      </c>
      <c r="J436" s="287">
        <v>9000</v>
      </c>
      <c r="K436" s="287">
        <v>9000</v>
      </c>
      <c r="L436" s="248">
        <f t="shared" si="263"/>
        <v>0</v>
      </c>
      <c r="M436" s="287">
        <v>9000</v>
      </c>
      <c r="N436" s="287">
        <v>9000</v>
      </c>
      <c r="O436" s="359">
        <f t="shared" si="264"/>
        <v>0</v>
      </c>
    </row>
    <row r="437" spans="1:15" ht="106.2" x14ac:dyDescent="0.3">
      <c r="A437" s="184" t="s">
        <v>334</v>
      </c>
      <c r="B437" s="81">
        <v>927</v>
      </c>
      <c r="C437" s="265" t="s">
        <v>42</v>
      </c>
      <c r="D437" s="266" t="s">
        <v>50</v>
      </c>
      <c r="E437" s="269" t="s">
        <v>150</v>
      </c>
      <c r="F437" s="267" t="s">
        <v>8</v>
      </c>
      <c r="G437" s="286">
        <f>SUM(G438+G443)</f>
        <v>1056848</v>
      </c>
      <c r="H437" s="286">
        <f>SUM(H438+H443)</f>
        <v>1056848</v>
      </c>
      <c r="I437" s="248">
        <f t="shared" si="266"/>
        <v>0</v>
      </c>
      <c r="J437" s="286">
        <f t="shared" ref="J437:M437" si="317">SUM(J438+J443)</f>
        <v>1056848</v>
      </c>
      <c r="K437" s="286">
        <f t="shared" ref="K437" si="318">SUM(K438+K443)</f>
        <v>1056848</v>
      </c>
      <c r="L437" s="248">
        <f t="shared" si="263"/>
        <v>0</v>
      </c>
      <c r="M437" s="286">
        <f t="shared" si="317"/>
        <v>1056848</v>
      </c>
      <c r="N437" s="286">
        <f t="shared" ref="N437" si="319">SUM(N438+N443)</f>
        <v>1056848</v>
      </c>
      <c r="O437" s="359">
        <f t="shared" si="264"/>
        <v>0</v>
      </c>
    </row>
    <row r="438" spans="1:15" ht="119.4" x14ac:dyDescent="0.3">
      <c r="A438" s="184" t="s">
        <v>339</v>
      </c>
      <c r="B438" s="98">
        <v>927</v>
      </c>
      <c r="C438" s="199" t="s">
        <v>42</v>
      </c>
      <c r="D438" s="216" t="s">
        <v>50</v>
      </c>
      <c r="E438" s="218" t="s">
        <v>340</v>
      </c>
      <c r="F438" s="220" t="s">
        <v>8</v>
      </c>
      <c r="G438" s="287">
        <f>SUM(G439+G441)</f>
        <v>937848</v>
      </c>
      <c r="H438" s="287">
        <f>SUM(H439+H441)</f>
        <v>937848</v>
      </c>
      <c r="I438" s="248">
        <f t="shared" si="266"/>
        <v>0</v>
      </c>
      <c r="J438" s="287">
        <f t="shared" ref="J438:M438" si="320">SUM(J439+J441)</f>
        <v>937848</v>
      </c>
      <c r="K438" s="287">
        <f t="shared" ref="K438" si="321">SUM(K439+K441)</f>
        <v>937848</v>
      </c>
      <c r="L438" s="248">
        <f t="shared" si="263"/>
        <v>0</v>
      </c>
      <c r="M438" s="287">
        <f t="shared" si="320"/>
        <v>937848</v>
      </c>
      <c r="N438" s="287">
        <f t="shared" ref="N438" si="322">SUM(N439+N441)</f>
        <v>937848</v>
      </c>
      <c r="O438" s="359">
        <f t="shared" si="264"/>
        <v>0</v>
      </c>
    </row>
    <row r="439" spans="1:15" ht="31.8" x14ac:dyDescent="0.3">
      <c r="A439" s="48" t="s">
        <v>33</v>
      </c>
      <c r="B439" s="90">
        <v>927</v>
      </c>
      <c r="C439" s="173" t="s">
        <v>42</v>
      </c>
      <c r="D439" s="174" t="s">
        <v>50</v>
      </c>
      <c r="E439" s="181" t="s">
        <v>340</v>
      </c>
      <c r="F439" s="173" t="s">
        <v>34</v>
      </c>
      <c r="G439" s="287">
        <f>SUM(G440)</f>
        <v>937848</v>
      </c>
      <c r="H439" s="287">
        <f>SUM(H440)</f>
        <v>937848</v>
      </c>
      <c r="I439" s="248">
        <f t="shared" si="266"/>
        <v>0</v>
      </c>
      <c r="J439" s="287">
        <f t="shared" ref="J439:N439" si="323">SUM(J440)</f>
        <v>937848</v>
      </c>
      <c r="K439" s="287">
        <f t="shared" si="323"/>
        <v>937848</v>
      </c>
      <c r="L439" s="248">
        <f t="shared" si="263"/>
        <v>0</v>
      </c>
      <c r="M439" s="287">
        <f t="shared" si="323"/>
        <v>937848</v>
      </c>
      <c r="N439" s="287">
        <f t="shared" si="323"/>
        <v>937848</v>
      </c>
      <c r="O439" s="359">
        <f t="shared" si="264"/>
        <v>0</v>
      </c>
    </row>
    <row r="440" spans="1:15" x14ac:dyDescent="0.3">
      <c r="A440" s="48" t="s">
        <v>35</v>
      </c>
      <c r="B440" s="90">
        <v>927</v>
      </c>
      <c r="C440" s="173" t="s">
        <v>42</v>
      </c>
      <c r="D440" s="174" t="s">
        <v>50</v>
      </c>
      <c r="E440" s="218" t="s">
        <v>340</v>
      </c>
      <c r="F440" s="173" t="s">
        <v>36</v>
      </c>
      <c r="G440" s="287">
        <v>937848</v>
      </c>
      <c r="H440" s="287">
        <v>937848</v>
      </c>
      <c r="I440" s="248">
        <f t="shared" si="266"/>
        <v>0</v>
      </c>
      <c r="J440" s="287">
        <v>937848</v>
      </c>
      <c r="K440" s="287">
        <v>937848</v>
      </c>
      <c r="L440" s="248">
        <f t="shared" si="263"/>
        <v>0</v>
      </c>
      <c r="M440" s="287">
        <v>937848</v>
      </c>
      <c r="N440" s="287">
        <v>937848</v>
      </c>
      <c r="O440" s="359">
        <f t="shared" si="264"/>
        <v>0</v>
      </c>
    </row>
    <row r="441" spans="1:15" x14ac:dyDescent="0.3">
      <c r="A441" s="48" t="s">
        <v>12</v>
      </c>
      <c r="B441" s="90">
        <v>927</v>
      </c>
      <c r="C441" s="173" t="s">
        <v>42</v>
      </c>
      <c r="D441" s="173" t="s">
        <v>50</v>
      </c>
      <c r="E441" s="181" t="s">
        <v>340</v>
      </c>
      <c r="F441" s="173" t="s">
        <v>13</v>
      </c>
      <c r="G441" s="287">
        <f>SUM(G442)</f>
        <v>0</v>
      </c>
      <c r="H441" s="287">
        <f>SUM(H442)</f>
        <v>0</v>
      </c>
      <c r="I441" s="248">
        <f t="shared" si="266"/>
        <v>0</v>
      </c>
      <c r="J441" s="287">
        <f t="shared" ref="J441:N441" si="324">SUM(J442)</f>
        <v>0</v>
      </c>
      <c r="K441" s="287">
        <f t="shared" si="324"/>
        <v>0</v>
      </c>
      <c r="L441" s="248">
        <f t="shared" si="263"/>
        <v>0</v>
      </c>
      <c r="M441" s="287">
        <f t="shared" si="324"/>
        <v>0</v>
      </c>
      <c r="N441" s="287">
        <f t="shared" si="324"/>
        <v>0</v>
      </c>
      <c r="O441" s="359">
        <f t="shared" si="264"/>
        <v>0</v>
      </c>
    </row>
    <row r="442" spans="1:15" x14ac:dyDescent="0.3">
      <c r="A442" s="177" t="s">
        <v>188</v>
      </c>
      <c r="B442" s="90">
        <v>927</v>
      </c>
      <c r="C442" s="173" t="s">
        <v>42</v>
      </c>
      <c r="D442" s="173" t="s">
        <v>50</v>
      </c>
      <c r="E442" s="218" t="s">
        <v>340</v>
      </c>
      <c r="F442" s="173" t="s">
        <v>15</v>
      </c>
      <c r="G442" s="287">
        <v>0</v>
      </c>
      <c r="H442" s="287">
        <v>0</v>
      </c>
      <c r="I442" s="248">
        <f t="shared" si="266"/>
        <v>0</v>
      </c>
      <c r="J442" s="287">
        <v>0</v>
      </c>
      <c r="K442" s="287">
        <v>0</v>
      </c>
      <c r="L442" s="248">
        <f t="shared" si="263"/>
        <v>0</v>
      </c>
      <c r="M442" s="287">
        <v>0</v>
      </c>
      <c r="N442" s="287">
        <v>0</v>
      </c>
      <c r="O442" s="359">
        <f t="shared" si="264"/>
        <v>0</v>
      </c>
    </row>
    <row r="443" spans="1:15" ht="137.4" customHeight="1" x14ac:dyDescent="0.3">
      <c r="A443" s="184" t="s">
        <v>335</v>
      </c>
      <c r="B443" s="67">
        <v>927</v>
      </c>
      <c r="C443" s="173" t="s">
        <v>42</v>
      </c>
      <c r="D443" s="174" t="s">
        <v>50</v>
      </c>
      <c r="E443" s="181" t="s">
        <v>336</v>
      </c>
      <c r="F443" s="173" t="s">
        <v>8</v>
      </c>
      <c r="G443" s="287">
        <f>SUM(G445)</f>
        <v>119000</v>
      </c>
      <c r="H443" s="287">
        <f>SUM(H445)</f>
        <v>119000</v>
      </c>
      <c r="I443" s="248">
        <f t="shared" si="266"/>
        <v>0</v>
      </c>
      <c r="J443" s="287">
        <f t="shared" ref="J443:M443" si="325">SUM(J445)</f>
        <v>119000</v>
      </c>
      <c r="K443" s="287">
        <f t="shared" ref="K443" si="326">SUM(K445)</f>
        <v>119000</v>
      </c>
      <c r="L443" s="248">
        <f t="shared" si="263"/>
        <v>0</v>
      </c>
      <c r="M443" s="287">
        <f t="shared" si="325"/>
        <v>119000</v>
      </c>
      <c r="N443" s="287">
        <f t="shared" ref="N443" si="327">SUM(N445)</f>
        <v>119000</v>
      </c>
      <c r="O443" s="359">
        <f t="shared" si="264"/>
        <v>0</v>
      </c>
    </row>
    <row r="444" spans="1:15" x14ac:dyDescent="0.3">
      <c r="A444" s="177" t="s">
        <v>12</v>
      </c>
      <c r="B444" s="72">
        <v>927</v>
      </c>
      <c r="C444" s="255" t="s">
        <v>42</v>
      </c>
      <c r="D444" s="173" t="s">
        <v>50</v>
      </c>
      <c r="E444" s="181" t="s">
        <v>336</v>
      </c>
      <c r="F444" s="255">
        <v>200</v>
      </c>
      <c r="G444" s="287">
        <f>SUM(G445)</f>
        <v>119000</v>
      </c>
      <c r="H444" s="287">
        <f>SUM(H445)</f>
        <v>119000</v>
      </c>
      <c r="I444" s="248">
        <f t="shared" si="266"/>
        <v>0</v>
      </c>
      <c r="J444" s="287">
        <f t="shared" ref="J444:K444" si="328">SUM(J445)</f>
        <v>119000</v>
      </c>
      <c r="K444" s="287">
        <f t="shared" si="328"/>
        <v>119000</v>
      </c>
      <c r="L444" s="248">
        <f t="shared" si="263"/>
        <v>0</v>
      </c>
      <c r="M444" s="287">
        <f t="shared" ref="M444:N444" si="329">SUM(M445)</f>
        <v>119000</v>
      </c>
      <c r="N444" s="287">
        <f t="shared" si="329"/>
        <v>119000</v>
      </c>
      <c r="O444" s="359">
        <f t="shared" si="264"/>
        <v>0</v>
      </c>
    </row>
    <row r="445" spans="1:15" x14ac:dyDescent="0.3">
      <c r="A445" s="177" t="s">
        <v>188</v>
      </c>
      <c r="B445" s="67">
        <v>927</v>
      </c>
      <c r="C445" s="173" t="s">
        <v>42</v>
      </c>
      <c r="D445" s="173" t="s">
        <v>50</v>
      </c>
      <c r="E445" s="181" t="s">
        <v>336</v>
      </c>
      <c r="F445" s="173" t="s">
        <v>15</v>
      </c>
      <c r="G445" s="287">
        <v>119000</v>
      </c>
      <c r="H445" s="287">
        <v>119000</v>
      </c>
      <c r="I445" s="248">
        <f t="shared" ref="I445:I491" si="330">SUM(H445-G445)</f>
        <v>0</v>
      </c>
      <c r="J445" s="287">
        <v>119000</v>
      </c>
      <c r="K445" s="287">
        <v>119000</v>
      </c>
      <c r="L445" s="248">
        <f t="shared" ref="L445:L491" si="331">K445-J445</f>
        <v>0</v>
      </c>
      <c r="M445" s="287">
        <v>119000</v>
      </c>
      <c r="N445" s="287">
        <v>119000</v>
      </c>
      <c r="O445" s="359">
        <f t="shared" ref="O445:O491" si="332">SUM(N445-M445)</f>
        <v>0</v>
      </c>
    </row>
    <row r="446" spans="1:15" ht="27" x14ac:dyDescent="0.3">
      <c r="A446" s="189" t="s">
        <v>398</v>
      </c>
      <c r="B446" s="67">
        <v>927</v>
      </c>
      <c r="C446" s="173" t="s">
        <v>42</v>
      </c>
      <c r="D446" s="174" t="s">
        <v>50</v>
      </c>
      <c r="E446" s="181" t="s">
        <v>397</v>
      </c>
      <c r="F446" s="173" t="s">
        <v>8</v>
      </c>
      <c r="G446" s="287">
        <f>SUM(G448)</f>
        <v>5000</v>
      </c>
      <c r="H446" s="287">
        <f>SUM(H448)</f>
        <v>10000</v>
      </c>
      <c r="I446" s="288">
        <f t="shared" si="330"/>
        <v>5000</v>
      </c>
      <c r="J446" s="287"/>
      <c r="K446" s="287"/>
      <c r="L446" s="248"/>
      <c r="M446" s="287"/>
      <c r="N446" s="287"/>
      <c r="O446" s="359"/>
    </row>
    <row r="447" spans="1:15" x14ac:dyDescent="0.3">
      <c r="A447" s="68" t="s">
        <v>89</v>
      </c>
      <c r="B447" s="72">
        <v>927</v>
      </c>
      <c r="C447" s="255" t="s">
        <v>42</v>
      </c>
      <c r="D447" s="173" t="s">
        <v>50</v>
      </c>
      <c r="E447" s="181" t="s">
        <v>397</v>
      </c>
      <c r="F447" s="255" t="s">
        <v>90</v>
      </c>
      <c r="G447" s="287">
        <f>SUM(G448)</f>
        <v>5000</v>
      </c>
      <c r="H447" s="287">
        <f>SUM(H448)</f>
        <v>10000</v>
      </c>
      <c r="I447" s="288">
        <f t="shared" si="330"/>
        <v>5000</v>
      </c>
      <c r="J447" s="287"/>
      <c r="K447" s="287"/>
      <c r="L447" s="248"/>
      <c r="M447" s="287"/>
      <c r="N447" s="287"/>
      <c r="O447" s="359"/>
    </row>
    <row r="448" spans="1:15" x14ac:dyDescent="0.3">
      <c r="A448" s="177" t="s">
        <v>91</v>
      </c>
      <c r="B448" s="67">
        <v>927</v>
      </c>
      <c r="C448" s="173" t="s">
        <v>42</v>
      </c>
      <c r="D448" s="173" t="s">
        <v>50</v>
      </c>
      <c r="E448" s="181" t="s">
        <v>397</v>
      </c>
      <c r="F448" s="173" t="s">
        <v>92</v>
      </c>
      <c r="G448" s="287">
        <v>5000</v>
      </c>
      <c r="H448" s="287">
        <v>10000</v>
      </c>
      <c r="I448" s="288">
        <f t="shared" ref="I448" si="333">SUM(H448-G448)</f>
        <v>5000</v>
      </c>
      <c r="J448" s="287"/>
      <c r="K448" s="287"/>
      <c r="L448" s="248"/>
      <c r="M448" s="287"/>
      <c r="N448" s="287"/>
      <c r="O448" s="359"/>
    </row>
    <row r="449" spans="1:15" x14ac:dyDescent="0.3">
      <c r="A449" s="58" t="s">
        <v>112</v>
      </c>
      <c r="B449" s="66">
        <v>927</v>
      </c>
      <c r="C449" s="265" t="s">
        <v>113</v>
      </c>
      <c r="D449" s="266" t="s">
        <v>7</v>
      </c>
      <c r="E449" s="266" t="s">
        <v>137</v>
      </c>
      <c r="F449" s="267" t="s">
        <v>8</v>
      </c>
      <c r="G449" s="286">
        <f>SUM(G450)</f>
        <v>150000</v>
      </c>
      <c r="H449" s="286">
        <f>SUM(H450)</f>
        <v>150000</v>
      </c>
      <c r="I449" s="248">
        <f t="shared" si="330"/>
        <v>0</v>
      </c>
      <c r="J449" s="286">
        <f t="shared" ref="J449:N449" si="334">SUM(J450)</f>
        <v>150000</v>
      </c>
      <c r="K449" s="286">
        <f t="shared" si="334"/>
        <v>150000</v>
      </c>
      <c r="L449" s="248">
        <f t="shared" si="331"/>
        <v>0</v>
      </c>
      <c r="M449" s="286">
        <f t="shared" si="334"/>
        <v>150000</v>
      </c>
      <c r="N449" s="286">
        <f t="shared" si="334"/>
        <v>150000</v>
      </c>
      <c r="O449" s="359">
        <f t="shared" si="332"/>
        <v>0</v>
      </c>
    </row>
    <row r="450" spans="1:15" x14ac:dyDescent="0.3">
      <c r="A450" s="46" t="s">
        <v>114</v>
      </c>
      <c r="B450" s="66">
        <v>927</v>
      </c>
      <c r="C450" s="265" t="s">
        <v>113</v>
      </c>
      <c r="D450" s="266" t="s">
        <v>22</v>
      </c>
      <c r="E450" s="266" t="s">
        <v>137</v>
      </c>
      <c r="F450" s="267" t="s">
        <v>8</v>
      </c>
      <c r="G450" s="286">
        <f>SUM(G451+G456)</f>
        <v>150000</v>
      </c>
      <c r="H450" s="286">
        <f>SUM(H451+H456)</f>
        <v>150000</v>
      </c>
      <c r="I450" s="248">
        <f t="shared" si="330"/>
        <v>0</v>
      </c>
      <c r="J450" s="286">
        <f t="shared" ref="J450:M450" si="335">SUM(J451+J456)</f>
        <v>150000</v>
      </c>
      <c r="K450" s="286">
        <f t="shared" ref="K450" si="336">SUM(K451+K456)</f>
        <v>150000</v>
      </c>
      <c r="L450" s="248">
        <f t="shared" si="331"/>
        <v>0</v>
      </c>
      <c r="M450" s="286">
        <f t="shared" si="335"/>
        <v>150000</v>
      </c>
      <c r="N450" s="286">
        <f t="shared" ref="N450" si="337">SUM(N451+N456)</f>
        <v>150000</v>
      </c>
      <c r="O450" s="359">
        <f t="shared" si="332"/>
        <v>0</v>
      </c>
    </row>
    <row r="451" spans="1:15" x14ac:dyDescent="0.3">
      <c r="A451" s="52" t="s">
        <v>311</v>
      </c>
      <c r="B451" s="81">
        <v>927</v>
      </c>
      <c r="C451" s="265" t="s">
        <v>113</v>
      </c>
      <c r="D451" s="266" t="s">
        <v>22</v>
      </c>
      <c r="E451" s="269" t="s">
        <v>310</v>
      </c>
      <c r="F451" s="267" t="s">
        <v>8</v>
      </c>
      <c r="G451" s="286">
        <f>SUM(G452+G454)</f>
        <v>50000</v>
      </c>
      <c r="H451" s="286">
        <f>SUM(H452+H454)</f>
        <v>50000</v>
      </c>
      <c r="I451" s="248">
        <f t="shared" si="330"/>
        <v>0</v>
      </c>
      <c r="J451" s="286">
        <f t="shared" ref="J451:M451" si="338">SUM(J452+J454)</f>
        <v>50000</v>
      </c>
      <c r="K451" s="286">
        <f t="shared" ref="K451" si="339">SUM(K452+K454)</f>
        <v>50000</v>
      </c>
      <c r="L451" s="248">
        <f t="shared" si="331"/>
        <v>0</v>
      </c>
      <c r="M451" s="286">
        <f t="shared" si="338"/>
        <v>50000</v>
      </c>
      <c r="N451" s="286">
        <f t="shared" ref="N451" si="340">SUM(N452+N454)</f>
        <v>50000</v>
      </c>
      <c r="O451" s="359">
        <f t="shared" si="332"/>
        <v>0</v>
      </c>
    </row>
    <row r="452" spans="1:15" ht="31.8" x14ac:dyDescent="0.3">
      <c r="A452" s="48" t="s">
        <v>33</v>
      </c>
      <c r="B452" s="90">
        <v>927</v>
      </c>
      <c r="C452" s="199" t="s">
        <v>113</v>
      </c>
      <c r="D452" s="216" t="s">
        <v>22</v>
      </c>
      <c r="E452" s="218" t="s">
        <v>310</v>
      </c>
      <c r="F452" s="220" t="s">
        <v>34</v>
      </c>
      <c r="G452" s="264">
        <f>SUM(G453)</f>
        <v>25000</v>
      </c>
      <c r="H452" s="264">
        <f>SUM(H453)</f>
        <v>25000</v>
      </c>
      <c r="I452" s="288">
        <f t="shared" si="330"/>
        <v>0</v>
      </c>
      <c r="J452" s="264">
        <f t="shared" ref="J452:N452" si="341">SUM(J453)</f>
        <v>30000</v>
      </c>
      <c r="K452" s="264">
        <f t="shared" si="341"/>
        <v>30000</v>
      </c>
      <c r="L452" s="248">
        <f t="shared" si="331"/>
        <v>0</v>
      </c>
      <c r="M452" s="264">
        <f t="shared" si="341"/>
        <v>30000</v>
      </c>
      <c r="N452" s="264">
        <f t="shared" si="341"/>
        <v>30000</v>
      </c>
      <c r="O452" s="359">
        <f t="shared" si="332"/>
        <v>0</v>
      </c>
    </row>
    <row r="453" spans="1:15" x14ac:dyDescent="0.3">
      <c r="A453" s="177" t="s">
        <v>37</v>
      </c>
      <c r="B453" s="90">
        <v>927</v>
      </c>
      <c r="C453" s="199" t="s">
        <v>113</v>
      </c>
      <c r="D453" s="216" t="s">
        <v>22</v>
      </c>
      <c r="E453" s="218" t="s">
        <v>310</v>
      </c>
      <c r="F453" s="220" t="s">
        <v>38</v>
      </c>
      <c r="G453" s="264">
        <v>25000</v>
      </c>
      <c r="H453" s="264">
        <v>25000</v>
      </c>
      <c r="I453" s="288">
        <f t="shared" si="330"/>
        <v>0</v>
      </c>
      <c r="J453" s="264">
        <v>30000</v>
      </c>
      <c r="K453" s="264">
        <v>30000</v>
      </c>
      <c r="L453" s="248">
        <f t="shared" si="331"/>
        <v>0</v>
      </c>
      <c r="M453" s="264">
        <v>30000</v>
      </c>
      <c r="N453" s="264">
        <v>30000</v>
      </c>
      <c r="O453" s="359">
        <f t="shared" si="332"/>
        <v>0</v>
      </c>
    </row>
    <row r="454" spans="1:15" x14ac:dyDescent="0.3">
      <c r="A454" s="48" t="s">
        <v>12</v>
      </c>
      <c r="B454" s="90">
        <v>927</v>
      </c>
      <c r="C454" s="199" t="s">
        <v>113</v>
      </c>
      <c r="D454" s="216" t="s">
        <v>22</v>
      </c>
      <c r="E454" s="218" t="s">
        <v>310</v>
      </c>
      <c r="F454" s="173" t="s">
        <v>13</v>
      </c>
      <c r="G454" s="264">
        <f>SUM(G455)</f>
        <v>25000</v>
      </c>
      <c r="H454" s="264">
        <f>SUM(H455)</f>
        <v>25000</v>
      </c>
      <c r="I454" s="288">
        <f t="shared" si="330"/>
        <v>0</v>
      </c>
      <c r="J454" s="264">
        <f t="shared" ref="J454:N454" si="342">SUM(J455)</f>
        <v>20000</v>
      </c>
      <c r="K454" s="264">
        <f t="shared" si="342"/>
        <v>20000</v>
      </c>
      <c r="L454" s="248">
        <f t="shared" si="331"/>
        <v>0</v>
      </c>
      <c r="M454" s="264">
        <f t="shared" si="342"/>
        <v>20000</v>
      </c>
      <c r="N454" s="264">
        <f t="shared" si="342"/>
        <v>20000</v>
      </c>
      <c r="O454" s="359">
        <f t="shared" si="332"/>
        <v>0</v>
      </c>
    </row>
    <row r="455" spans="1:15" x14ac:dyDescent="0.3">
      <c r="A455" s="177" t="s">
        <v>188</v>
      </c>
      <c r="B455" s="90">
        <v>927</v>
      </c>
      <c r="C455" s="199" t="s">
        <v>113</v>
      </c>
      <c r="D455" s="216" t="s">
        <v>22</v>
      </c>
      <c r="E455" s="218" t="s">
        <v>310</v>
      </c>
      <c r="F455" s="173" t="s">
        <v>15</v>
      </c>
      <c r="G455" s="264">
        <v>25000</v>
      </c>
      <c r="H455" s="264">
        <v>25000</v>
      </c>
      <c r="I455" s="288">
        <f t="shared" si="330"/>
        <v>0</v>
      </c>
      <c r="J455" s="264">
        <v>20000</v>
      </c>
      <c r="K455" s="264">
        <v>20000</v>
      </c>
      <c r="L455" s="248">
        <f t="shared" si="331"/>
        <v>0</v>
      </c>
      <c r="M455" s="264">
        <v>20000</v>
      </c>
      <c r="N455" s="264">
        <v>20000</v>
      </c>
      <c r="O455" s="359">
        <f t="shared" si="332"/>
        <v>0</v>
      </c>
    </row>
    <row r="456" spans="1:15" ht="40.200000000000003" x14ac:dyDescent="0.3">
      <c r="A456" s="188" t="s">
        <v>198</v>
      </c>
      <c r="B456" s="81">
        <v>927</v>
      </c>
      <c r="C456" s="265" t="s">
        <v>113</v>
      </c>
      <c r="D456" s="266" t="s">
        <v>22</v>
      </c>
      <c r="E456" s="202" t="s">
        <v>312</v>
      </c>
      <c r="F456" s="267" t="s">
        <v>8</v>
      </c>
      <c r="G456" s="304">
        <f>SUM(G459+G457)</f>
        <v>100000</v>
      </c>
      <c r="H456" s="304">
        <f>SUM(H459+H457)</f>
        <v>100000</v>
      </c>
      <c r="I456" s="248">
        <f t="shared" si="330"/>
        <v>0</v>
      </c>
      <c r="J456" s="304">
        <f>SUM(J459)</f>
        <v>100000</v>
      </c>
      <c r="K456" s="304">
        <f>SUM(K459)</f>
        <v>100000</v>
      </c>
      <c r="L456" s="248">
        <f t="shared" si="331"/>
        <v>0</v>
      </c>
      <c r="M456" s="304">
        <f>SUM(M459)</f>
        <v>100000</v>
      </c>
      <c r="N456" s="304">
        <f>SUM(N459)</f>
        <v>100000</v>
      </c>
      <c r="O456" s="359">
        <f t="shared" si="332"/>
        <v>0</v>
      </c>
    </row>
    <row r="457" spans="1:15" ht="34.200000000000003" customHeight="1" x14ac:dyDescent="0.3">
      <c r="A457" s="177" t="s">
        <v>33</v>
      </c>
      <c r="B457" s="90">
        <v>927</v>
      </c>
      <c r="C457" s="199" t="s">
        <v>113</v>
      </c>
      <c r="D457" s="216" t="s">
        <v>22</v>
      </c>
      <c r="E457" s="218" t="s">
        <v>312</v>
      </c>
      <c r="F457" s="220" t="s">
        <v>34</v>
      </c>
      <c r="G457" s="264">
        <f>SUM(G458)</f>
        <v>10000</v>
      </c>
      <c r="H457" s="264">
        <f>SUM(H458)</f>
        <v>10000</v>
      </c>
      <c r="I457" s="288">
        <f t="shared" ref="I457:I458" si="343">SUM(H457-G457)</f>
        <v>0</v>
      </c>
      <c r="J457" s="304"/>
      <c r="K457" s="304"/>
      <c r="L457" s="248"/>
      <c r="M457" s="304"/>
      <c r="N457" s="304"/>
      <c r="O457" s="359"/>
    </row>
    <row r="458" spans="1:15" x14ac:dyDescent="0.3">
      <c r="A458" s="177" t="s">
        <v>37</v>
      </c>
      <c r="B458" s="90">
        <v>927</v>
      </c>
      <c r="C458" s="199" t="s">
        <v>113</v>
      </c>
      <c r="D458" s="216" t="s">
        <v>22</v>
      </c>
      <c r="E458" s="218" t="s">
        <v>312</v>
      </c>
      <c r="F458" s="220" t="s">
        <v>38</v>
      </c>
      <c r="G458" s="264">
        <v>10000</v>
      </c>
      <c r="H458" s="264">
        <v>10000</v>
      </c>
      <c r="I458" s="288">
        <f t="shared" si="343"/>
        <v>0</v>
      </c>
      <c r="J458" s="304"/>
      <c r="K458" s="304"/>
      <c r="L458" s="248"/>
      <c r="M458" s="304"/>
      <c r="N458" s="304"/>
      <c r="O458" s="359"/>
    </row>
    <row r="459" spans="1:15" x14ac:dyDescent="0.3">
      <c r="A459" s="177" t="s">
        <v>12</v>
      </c>
      <c r="B459" s="90">
        <v>927</v>
      </c>
      <c r="C459" s="199" t="s">
        <v>113</v>
      </c>
      <c r="D459" s="216" t="s">
        <v>22</v>
      </c>
      <c r="E459" s="218" t="s">
        <v>312</v>
      </c>
      <c r="F459" s="173" t="s">
        <v>13</v>
      </c>
      <c r="G459" s="264">
        <f t="shared" ref="G459:N459" si="344">SUM(G460)</f>
        <v>90000</v>
      </c>
      <c r="H459" s="264">
        <f t="shared" si="344"/>
        <v>90000</v>
      </c>
      <c r="I459" s="288">
        <f t="shared" si="330"/>
        <v>0</v>
      </c>
      <c r="J459" s="264">
        <f t="shared" si="344"/>
        <v>100000</v>
      </c>
      <c r="K459" s="264">
        <f t="shared" si="344"/>
        <v>100000</v>
      </c>
      <c r="L459" s="248">
        <f t="shared" si="331"/>
        <v>0</v>
      </c>
      <c r="M459" s="264">
        <f t="shared" si="344"/>
        <v>100000</v>
      </c>
      <c r="N459" s="264">
        <f t="shared" si="344"/>
        <v>100000</v>
      </c>
      <c r="O459" s="359">
        <f t="shared" si="332"/>
        <v>0</v>
      </c>
    </row>
    <row r="460" spans="1:15" x14ac:dyDescent="0.3">
      <c r="A460" s="177" t="s">
        <v>188</v>
      </c>
      <c r="B460" s="90">
        <v>927</v>
      </c>
      <c r="C460" s="199" t="s">
        <v>113</v>
      </c>
      <c r="D460" s="216" t="s">
        <v>22</v>
      </c>
      <c r="E460" s="218" t="s">
        <v>312</v>
      </c>
      <c r="F460" s="173" t="s">
        <v>15</v>
      </c>
      <c r="G460" s="264">
        <v>90000</v>
      </c>
      <c r="H460" s="264">
        <v>90000</v>
      </c>
      <c r="I460" s="288">
        <f t="shared" si="330"/>
        <v>0</v>
      </c>
      <c r="J460" s="264">
        <v>100000</v>
      </c>
      <c r="K460" s="264">
        <v>100000</v>
      </c>
      <c r="L460" s="248">
        <f t="shared" si="331"/>
        <v>0</v>
      </c>
      <c r="M460" s="264">
        <v>100000</v>
      </c>
      <c r="N460" s="264">
        <v>100000</v>
      </c>
      <c r="O460" s="359">
        <f t="shared" si="332"/>
        <v>0</v>
      </c>
    </row>
    <row r="461" spans="1:15" ht="23.4" customHeight="1" x14ac:dyDescent="0.3">
      <c r="A461" s="79" t="s">
        <v>115</v>
      </c>
      <c r="B461" s="116">
        <v>928</v>
      </c>
      <c r="C461" s="201" t="s">
        <v>7</v>
      </c>
      <c r="D461" s="204" t="s">
        <v>7</v>
      </c>
      <c r="E461" s="204" t="s">
        <v>137</v>
      </c>
      <c r="F461" s="204" t="s">
        <v>8</v>
      </c>
      <c r="G461" s="286">
        <f>SUM(G462)</f>
        <v>892607</v>
      </c>
      <c r="H461" s="286">
        <f>SUM(H462)</f>
        <v>888818.17999999993</v>
      </c>
      <c r="I461" s="248">
        <f t="shared" si="330"/>
        <v>-3788.8200000000652</v>
      </c>
      <c r="J461" s="286">
        <f t="shared" ref="J461:N461" si="345">SUM(J462)</f>
        <v>859507</v>
      </c>
      <c r="K461" s="286">
        <f t="shared" si="345"/>
        <v>859507</v>
      </c>
      <c r="L461" s="248">
        <f t="shared" si="331"/>
        <v>0</v>
      </c>
      <c r="M461" s="286">
        <f t="shared" si="345"/>
        <v>1219507</v>
      </c>
      <c r="N461" s="286">
        <f t="shared" si="345"/>
        <v>1219507</v>
      </c>
      <c r="O461" s="359">
        <f t="shared" si="332"/>
        <v>0</v>
      </c>
    </row>
    <row r="462" spans="1:15" ht="15.6" x14ac:dyDescent="0.3">
      <c r="A462" s="80" t="s">
        <v>48</v>
      </c>
      <c r="B462" s="116">
        <v>928</v>
      </c>
      <c r="C462" s="201" t="s">
        <v>22</v>
      </c>
      <c r="D462" s="204" t="s">
        <v>7</v>
      </c>
      <c r="E462" s="204" t="s">
        <v>137</v>
      </c>
      <c r="F462" s="204" t="s">
        <v>8</v>
      </c>
      <c r="G462" s="286">
        <f>SUM(G463+G467)</f>
        <v>892607</v>
      </c>
      <c r="H462" s="286">
        <f>SUM(H463+H467)</f>
        <v>888818.17999999993</v>
      </c>
      <c r="I462" s="248">
        <f t="shared" si="330"/>
        <v>-3788.8200000000652</v>
      </c>
      <c r="J462" s="286">
        <f t="shared" ref="J462:M462" si="346">SUM(J463+J467)</f>
        <v>859507</v>
      </c>
      <c r="K462" s="286">
        <f t="shared" ref="K462" si="347">SUM(K463+K467)</f>
        <v>859507</v>
      </c>
      <c r="L462" s="248">
        <f t="shared" si="331"/>
        <v>0</v>
      </c>
      <c r="M462" s="286">
        <f t="shared" si="346"/>
        <v>1219507</v>
      </c>
      <c r="N462" s="286">
        <f t="shared" ref="N462" si="348">SUM(N463+N467)</f>
        <v>1219507</v>
      </c>
      <c r="O462" s="359">
        <f t="shared" si="332"/>
        <v>0</v>
      </c>
    </row>
    <row r="463" spans="1:15" ht="40.200000000000003" x14ac:dyDescent="0.3">
      <c r="A463" s="74" t="s">
        <v>116</v>
      </c>
      <c r="B463" s="81">
        <v>928</v>
      </c>
      <c r="C463" s="265" t="s">
        <v>22</v>
      </c>
      <c r="D463" s="266" t="s">
        <v>26</v>
      </c>
      <c r="E463" s="266" t="s">
        <v>137</v>
      </c>
      <c r="F463" s="267" t="s">
        <v>8</v>
      </c>
      <c r="G463" s="304">
        <f t="shared" ref="G463:N465" si="349">SUM(G464)</f>
        <v>289426</v>
      </c>
      <c r="H463" s="304">
        <f t="shared" si="349"/>
        <v>296364.45</v>
      </c>
      <c r="I463" s="248">
        <f t="shared" si="330"/>
        <v>6938.4500000000116</v>
      </c>
      <c r="J463" s="304">
        <f t="shared" si="349"/>
        <v>277326</v>
      </c>
      <c r="K463" s="304">
        <f t="shared" si="349"/>
        <v>277326</v>
      </c>
      <c r="L463" s="248">
        <f t="shared" si="331"/>
        <v>0</v>
      </c>
      <c r="M463" s="304">
        <f t="shared" si="349"/>
        <v>277326</v>
      </c>
      <c r="N463" s="304">
        <f t="shared" si="349"/>
        <v>277326</v>
      </c>
      <c r="O463" s="359">
        <f t="shared" si="332"/>
        <v>0</v>
      </c>
    </row>
    <row r="464" spans="1:15" ht="27" x14ac:dyDescent="0.3">
      <c r="A464" s="77" t="s">
        <v>117</v>
      </c>
      <c r="B464" s="116">
        <v>928</v>
      </c>
      <c r="C464" s="201" t="s">
        <v>22</v>
      </c>
      <c r="D464" s="204" t="s">
        <v>26</v>
      </c>
      <c r="E464" s="204">
        <v>7000080010</v>
      </c>
      <c r="F464" s="205" t="s">
        <v>8</v>
      </c>
      <c r="G464" s="264">
        <f t="shared" si="349"/>
        <v>289426</v>
      </c>
      <c r="H464" s="264">
        <f t="shared" si="349"/>
        <v>296364.45</v>
      </c>
      <c r="I464" s="288">
        <f t="shared" si="330"/>
        <v>6938.4500000000116</v>
      </c>
      <c r="J464" s="264">
        <f t="shared" si="349"/>
        <v>277326</v>
      </c>
      <c r="K464" s="264">
        <f t="shared" si="349"/>
        <v>277326</v>
      </c>
      <c r="L464" s="248">
        <f t="shared" si="331"/>
        <v>0</v>
      </c>
      <c r="M464" s="264">
        <f t="shared" si="349"/>
        <v>277326</v>
      </c>
      <c r="N464" s="264">
        <f t="shared" si="349"/>
        <v>277326</v>
      </c>
      <c r="O464" s="359">
        <f t="shared" si="332"/>
        <v>0</v>
      </c>
    </row>
    <row r="465" spans="1:15" ht="31.8" x14ac:dyDescent="0.3">
      <c r="A465" s="76" t="s">
        <v>33</v>
      </c>
      <c r="B465" s="90">
        <v>928</v>
      </c>
      <c r="C465" s="173" t="s">
        <v>22</v>
      </c>
      <c r="D465" s="174" t="s">
        <v>26</v>
      </c>
      <c r="E465" s="174">
        <v>7000080010</v>
      </c>
      <c r="F465" s="173" t="s">
        <v>34</v>
      </c>
      <c r="G465" s="264">
        <f t="shared" si="349"/>
        <v>289426</v>
      </c>
      <c r="H465" s="264">
        <f t="shared" si="349"/>
        <v>296364.45</v>
      </c>
      <c r="I465" s="288">
        <f t="shared" si="330"/>
        <v>6938.4500000000116</v>
      </c>
      <c r="J465" s="264">
        <f t="shared" si="349"/>
        <v>277326</v>
      </c>
      <c r="K465" s="264">
        <f t="shared" si="349"/>
        <v>277326</v>
      </c>
      <c r="L465" s="248">
        <f t="shared" si="331"/>
        <v>0</v>
      </c>
      <c r="M465" s="264">
        <f t="shared" si="349"/>
        <v>277326</v>
      </c>
      <c r="N465" s="264">
        <f t="shared" si="349"/>
        <v>277326</v>
      </c>
      <c r="O465" s="359">
        <f t="shared" si="332"/>
        <v>0</v>
      </c>
    </row>
    <row r="466" spans="1:15" x14ac:dyDescent="0.3">
      <c r="A466" s="75" t="s">
        <v>35</v>
      </c>
      <c r="B466" s="90">
        <v>928</v>
      </c>
      <c r="C466" s="173" t="s">
        <v>22</v>
      </c>
      <c r="D466" s="174" t="s">
        <v>26</v>
      </c>
      <c r="E466" s="174">
        <v>7000080010</v>
      </c>
      <c r="F466" s="173" t="s">
        <v>36</v>
      </c>
      <c r="G466" s="264">
        <v>289426</v>
      </c>
      <c r="H466" s="264">
        <v>296364.45</v>
      </c>
      <c r="I466" s="288">
        <f t="shared" si="330"/>
        <v>6938.4500000000116</v>
      </c>
      <c r="J466" s="264">
        <v>277326</v>
      </c>
      <c r="K466" s="264">
        <v>277326</v>
      </c>
      <c r="L466" s="248">
        <f t="shared" si="331"/>
        <v>0</v>
      </c>
      <c r="M466" s="264">
        <v>277326</v>
      </c>
      <c r="N466" s="264">
        <v>277326</v>
      </c>
      <c r="O466" s="359">
        <f t="shared" si="332"/>
        <v>0</v>
      </c>
    </row>
    <row r="467" spans="1:15" ht="53.4" x14ac:dyDescent="0.3">
      <c r="A467" s="74" t="s">
        <v>118</v>
      </c>
      <c r="B467" s="81">
        <v>928</v>
      </c>
      <c r="C467" s="265" t="s">
        <v>22</v>
      </c>
      <c r="D467" s="266" t="s">
        <v>10</v>
      </c>
      <c r="E467" s="266" t="s">
        <v>137</v>
      </c>
      <c r="F467" s="267" t="s">
        <v>8</v>
      </c>
      <c r="G467" s="286">
        <f>SUM(G468)</f>
        <v>603181</v>
      </c>
      <c r="H467" s="286">
        <f>SUM(H468)</f>
        <v>592453.73</v>
      </c>
      <c r="I467" s="248">
        <f t="shared" si="330"/>
        <v>-10727.270000000019</v>
      </c>
      <c r="J467" s="286">
        <f t="shared" ref="J467:N467" si="350">SUM(J468)</f>
        <v>582181</v>
      </c>
      <c r="K467" s="286">
        <f t="shared" si="350"/>
        <v>582181</v>
      </c>
      <c r="L467" s="248">
        <f t="shared" si="331"/>
        <v>0</v>
      </c>
      <c r="M467" s="286">
        <f t="shared" si="350"/>
        <v>942181</v>
      </c>
      <c r="N467" s="286">
        <f t="shared" si="350"/>
        <v>942181</v>
      </c>
      <c r="O467" s="359">
        <f t="shared" si="332"/>
        <v>0</v>
      </c>
    </row>
    <row r="468" spans="1:15" ht="27" x14ac:dyDescent="0.3">
      <c r="A468" s="78" t="s">
        <v>119</v>
      </c>
      <c r="B468" s="116">
        <v>928</v>
      </c>
      <c r="C468" s="201" t="s">
        <v>22</v>
      </c>
      <c r="D468" s="201" t="s">
        <v>10</v>
      </c>
      <c r="E468" s="205" t="s">
        <v>314</v>
      </c>
      <c r="F468" s="201" t="s">
        <v>8</v>
      </c>
      <c r="G468" s="304">
        <f>SUM(G469+G471+G473)</f>
        <v>603181</v>
      </c>
      <c r="H468" s="304">
        <f>SUM(H469+H471+H473)</f>
        <v>592453.73</v>
      </c>
      <c r="I468" s="248">
        <f t="shared" si="330"/>
        <v>-10727.270000000019</v>
      </c>
      <c r="J468" s="264">
        <f t="shared" ref="J468:M468" si="351">SUM(J469+J471+J473)</f>
        <v>582181</v>
      </c>
      <c r="K468" s="264">
        <f t="shared" ref="K468" si="352">SUM(K469+K471+K473)</f>
        <v>582181</v>
      </c>
      <c r="L468" s="248">
        <f t="shared" si="331"/>
        <v>0</v>
      </c>
      <c r="M468" s="264">
        <f t="shared" si="351"/>
        <v>942181</v>
      </c>
      <c r="N468" s="264">
        <f t="shared" ref="N468" si="353">SUM(N469+N471+N473)</f>
        <v>942181</v>
      </c>
      <c r="O468" s="359">
        <f t="shared" si="332"/>
        <v>0</v>
      </c>
    </row>
    <row r="469" spans="1:15" ht="36.6" customHeight="1" x14ac:dyDescent="0.3">
      <c r="A469" s="76" t="s">
        <v>33</v>
      </c>
      <c r="B469" s="90">
        <v>928</v>
      </c>
      <c r="C469" s="173" t="s">
        <v>22</v>
      </c>
      <c r="D469" s="173" t="s">
        <v>10</v>
      </c>
      <c r="E469" s="175" t="s">
        <v>314</v>
      </c>
      <c r="F469" s="173" t="s">
        <v>34</v>
      </c>
      <c r="G469" s="264">
        <f>SUM(G470)</f>
        <v>503081</v>
      </c>
      <c r="H469" s="264">
        <f>SUM(H470)</f>
        <v>516331.23</v>
      </c>
      <c r="I469" s="288">
        <f t="shared" si="330"/>
        <v>13250.229999999981</v>
      </c>
      <c r="J469" s="264">
        <f t="shared" ref="J469:N469" si="354">SUM(J470)</f>
        <v>482081</v>
      </c>
      <c r="K469" s="264">
        <f t="shared" si="354"/>
        <v>482081</v>
      </c>
      <c r="L469" s="248">
        <f t="shared" si="331"/>
        <v>0</v>
      </c>
      <c r="M469" s="264">
        <f t="shared" si="354"/>
        <v>842081</v>
      </c>
      <c r="N469" s="264">
        <f t="shared" si="354"/>
        <v>842081</v>
      </c>
      <c r="O469" s="359">
        <f t="shared" si="332"/>
        <v>0</v>
      </c>
    </row>
    <row r="470" spans="1:15" x14ac:dyDescent="0.3">
      <c r="A470" s="75" t="s">
        <v>35</v>
      </c>
      <c r="B470" s="90">
        <v>928</v>
      </c>
      <c r="C470" s="173" t="s">
        <v>22</v>
      </c>
      <c r="D470" s="173" t="s">
        <v>10</v>
      </c>
      <c r="E470" s="175" t="s">
        <v>314</v>
      </c>
      <c r="F470" s="173" t="s">
        <v>36</v>
      </c>
      <c r="G470" s="264">
        <v>503081</v>
      </c>
      <c r="H470" s="264">
        <v>516331.23</v>
      </c>
      <c r="I470" s="288">
        <f t="shared" si="330"/>
        <v>13250.229999999981</v>
      </c>
      <c r="J470" s="264">
        <v>482081</v>
      </c>
      <c r="K470" s="264">
        <v>482081</v>
      </c>
      <c r="L470" s="248">
        <f t="shared" si="331"/>
        <v>0</v>
      </c>
      <c r="M470" s="264">
        <v>842081</v>
      </c>
      <c r="N470" s="264">
        <v>842081</v>
      </c>
      <c r="O470" s="359">
        <f t="shared" si="332"/>
        <v>0</v>
      </c>
    </row>
    <row r="471" spans="1:15" x14ac:dyDescent="0.3">
      <c r="A471" s="76" t="s">
        <v>12</v>
      </c>
      <c r="B471" s="90">
        <v>928</v>
      </c>
      <c r="C471" s="173" t="s">
        <v>22</v>
      </c>
      <c r="D471" s="173" t="s">
        <v>10</v>
      </c>
      <c r="E471" s="175" t="s">
        <v>314</v>
      </c>
      <c r="F471" s="173" t="s">
        <v>13</v>
      </c>
      <c r="G471" s="264">
        <f>SUM(G472)</f>
        <v>89700</v>
      </c>
      <c r="H471" s="264">
        <f>SUM(H472)</f>
        <v>69698.5</v>
      </c>
      <c r="I471" s="288">
        <f t="shared" si="330"/>
        <v>-20001.5</v>
      </c>
      <c r="J471" s="264">
        <f t="shared" ref="J471:N471" si="355">SUM(J472)</f>
        <v>89700</v>
      </c>
      <c r="K471" s="264">
        <f t="shared" si="355"/>
        <v>89700</v>
      </c>
      <c r="L471" s="248">
        <f t="shared" si="331"/>
        <v>0</v>
      </c>
      <c r="M471" s="264">
        <f t="shared" si="355"/>
        <v>89700</v>
      </c>
      <c r="N471" s="264">
        <f t="shared" si="355"/>
        <v>89700</v>
      </c>
      <c r="O471" s="359">
        <f t="shared" si="332"/>
        <v>0</v>
      </c>
    </row>
    <row r="472" spans="1:15" x14ac:dyDescent="0.3">
      <c r="A472" s="177" t="s">
        <v>188</v>
      </c>
      <c r="B472" s="90">
        <v>928</v>
      </c>
      <c r="C472" s="173" t="s">
        <v>22</v>
      </c>
      <c r="D472" s="173" t="s">
        <v>10</v>
      </c>
      <c r="E472" s="175" t="s">
        <v>314</v>
      </c>
      <c r="F472" s="173" t="s">
        <v>15</v>
      </c>
      <c r="G472" s="264">
        <v>89700</v>
      </c>
      <c r="H472" s="264">
        <v>69698.5</v>
      </c>
      <c r="I472" s="288">
        <f t="shared" si="330"/>
        <v>-20001.5</v>
      </c>
      <c r="J472" s="264">
        <v>89700</v>
      </c>
      <c r="K472" s="264">
        <v>89700</v>
      </c>
      <c r="L472" s="248">
        <f t="shared" si="331"/>
        <v>0</v>
      </c>
      <c r="M472" s="264">
        <v>89700</v>
      </c>
      <c r="N472" s="264">
        <v>89700</v>
      </c>
      <c r="O472" s="359">
        <f t="shared" si="332"/>
        <v>0</v>
      </c>
    </row>
    <row r="473" spans="1:15" x14ac:dyDescent="0.3">
      <c r="A473" s="75" t="s">
        <v>39</v>
      </c>
      <c r="B473" s="90">
        <v>928</v>
      </c>
      <c r="C473" s="173" t="s">
        <v>22</v>
      </c>
      <c r="D473" s="173" t="s">
        <v>10</v>
      </c>
      <c r="E473" s="175" t="s">
        <v>314</v>
      </c>
      <c r="F473" s="173" t="s">
        <v>40</v>
      </c>
      <c r="G473" s="264">
        <f>SUM(G474)</f>
        <v>10400</v>
      </c>
      <c r="H473" s="264">
        <f>SUM(H474)</f>
        <v>6424</v>
      </c>
      <c r="I473" s="288">
        <f t="shared" si="330"/>
        <v>-3976</v>
      </c>
      <c r="J473" s="264">
        <f t="shared" ref="J473:N473" si="356">SUM(J474)</f>
        <v>10400</v>
      </c>
      <c r="K473" s="264">
        <f t="shared" si="356"/>
        <v>10400</v>
      </c>
      <c r="L473" s="248">
        <f t="shared" si="331"/>
        <v>0</v>
      </c>
      <c r="M473" s="264">
        <f t="shared" si="356"/>
        <v>10400</v>
      </c>
      <c r="N473" s="264">
        <f t="shared" si="356"/>
        <v>10400</v>
      </c>
      <c r="O473" s="359">
        <f t="shared" si="332"/>
        <v>0</v>
      </c>
    </row>
    <row r="474" spans="1:15" x14ac:dyDescent="0.3">
      <c r="A474" s="75" t="s">
        <v>168</v>
      </c>
      <c r="B474" s="90">
        <v>928</v>
      </c>
      <c r="C474" s="173" t="s">
        <v>22</v>
      </c>
      <c r="D474" s="173" t="s">
        <v>10</v>
      </c>
      <c r="E474" s="175" t="s">
        <v>314</v>
      </c>
      <c r="F474" s="173" t="s">
        <v>167</v>
      </c>
      <c r="G474" s="264">
        <v>10400</v>
      </c>
      <c r="H474" s="264">
        <v>6424</v>
      </c>
      <c r="I474" s="288">
        <f t="shared" si="330"/>
        <v>-3976</v>
      </c>
      <c r="J474" s="264">
        <v>10400</v>
      </c>
      <c r="K474" s="264">
        <v>10400</v>
      </c>
      <c r="L474" s="248">
        <f t="shared" si="331"/>
        <v>0</v>
      </c>
      <c r="M474" s="264">
        <v>10400</v>
      </c>
      <c r="N474" s="264">
        <v>10400</v>
      </c>
      <c r="O474" s="359">
        <f t="shared" si="332"/>
        <v>0</v>
      </c>
    </row>
    <row r="475" spans="1:15" ht="34.799999999999997" x14ac:dyDescent="0.3">
      <c r="A475" s="87" t="s">
        <v>120</v>
      </c>
      <c r="B475" s="116">
        <v>929</v>
      </c>
      <c r="C475" s="201" t="s">
        <v>7</v>
      </c>
      <c r="D475" s="204" t="s">
        <v>7</v>
      </c>
      <c r="E475" s="204" t="s">
        <v>137</v>
      </c>
      <c r="F475" s="204" t="s">
        <v>8</v>
      </c>
      <c r="G475" s="248">
        <f t="shared" ref="G475:N476" si="357">SUM(G476)</f>
        <v>1055020</v>
      </c>
      <c r="H475" s="248">
        <f t="shared" si="357"/>
        <v>1043858.5700000001</v>
      </c>
      <c r="I475" s="248">
        <f t="shared" si="330"/>
        <v>-11161.429999999935</v>
      </c>
      <c r="J475" s="248">
        <f t="shared" si="357"/>
        <v>852270</v>
      </c>
      <c r="K475" s="248">
        <f t="shared" si="357"/>
        <v>852270</v>
      </c>
      <c r="L475" s="248">
        <f t="shared" si="331"/>
        <v>0</v>
      </c>
      <c r="M475" s="248">
        <f t="shared" si="357"/>
        <v>852270</v>
      </c>
      <c r="N475" s="248">
        <f t="shared" si="357"/>
        <v>852270</v>
      </c>
      <c r="O475" s="359">
        <f t="shared" si="332"/>
        <v>0</v>
      </c>
    </row>
    <row r="476" spans="1:15" ht="17.399999999999999" x14ac:dyDescent="0.3">
      <c r="A476" s="86" t="s">
        <v>48</v>
      </c>
      <c r="B476" s="206" t="s">
        <v>121</v>
      </c>
      <c r="C476" s="203" t="s">
        <v>22</v>
      </c>
      <c r="D476" s="205" t="s">
        <v>7</v>
      </c>
      <c r="E476" s="204" t="s">
        <v>137</v>
      </c>
      <c r="F476" s="201" t="s">
        <v>8</v>
      </c>
      <c r="G476" s="248">
        <f t="shared" si="357"/>
        <v>1055020</v>
      </c>
      <c r="H476" s="248">
        <f t="shared" si="357"/>
        <v>1043858.5700000001</v>
      </c>
      <c r="I476" s="248">
        <f t="shared" si="330"/>
        <v>-11161.429999999935</v>
      </c>
      <c r="J476" s="248">
        <f t="shared" si="357"/>
        <v>852270</v>
      </c>
      <c r="K476" s="248">
        <f t="shared" si="357"/>
        <v>852270</v>
      </c>
      <c r="L476" s="248">
        <f t="shared" si="331"/>
        <v>0</v>
      </c>
      <c r="M476" s="248">
        <f t="shared" si="357"/>
        <v>852270</v>
      </c>
      <c r="N476" s="248">
        <f t="shared" si="357"/>
        <v>852270</v>
      </c>
      <c r="O476" s="359">
        <f t="shared" si="332"/>
        <v>0</v>
      </c>
    </row>
    <row r="477" spans="1:15" ht="40.200000000000003" x14ac:dyDescent="0.3">
      <c r="A477" s="82" t="s">
        <v>49</v>
      </c>
      <c r="B477" s="271" t="s">
        <v>121</v>
      </c>
      <c r="C477" s="270" t="s">
        <v>22</v>
      </c>
      <c r="D477" s="267" t="s">
        <v>50</v>
      </c>
      <c r="E477" s="266" t="s">
        <v>137</v>
      </c>
      <c r="F477" s="265" t="s">
        <v>8</v>
      </c>
      <c r="G477" s="248">
        <f>SUM(G478+G481+G488)</f>
        <v>1055020</v>
      </c>
      <c r="H477" s="248">
        <f>SUM(H478+H481+H488)</f>
        <v>1043858.5700000001</v>
      </c>
      <c r="I477" s="248">
        <f t="shared" si="330"/>
        <v>-11161.429999999935</v>
      </c>
      <c r="J477" s="248">
        <f t="shared" ref="J477:M477" si="358">SUM(J478+J481+J488)</f>
        <v>852270</v>
      </c>
      <c r="K477" s="248">
        <f t="shared" ref="K477" si="359">SUM(K478+K481+K488)</f>
        <v>852270</v>
      </c>
      <c r="L477" s="248">
        <f t="shared" si="331"/>
        <v>0</v>
      </c>
      <c r="M477" s="248">
        <f t="shared" si="358"/>
        <v>852270</v>
      </c>
      <c r="N477" s="248">
        <f t="shared" ref="N477" si="360">SUM(N478+N481+N488)</f>
        <v>852270</v>
      </c>
      <c r="O477" s="359">
        <f t="shared" si="332"/>
        <v>0</v>
      </c>
    </row>
    <row r="478" spans="1:15" ht="40.200000000000003" x14ac:dyDescent="0.3">
      <c r="A478" s="185" t="s">
        <v>315</v>
      </c>
      <c r="B478" s="271" t="s">
        <v>121</v>
      </c>
      <c r="C478" s="270" t="s">
        <v>22</v>
      </c>
      <c r="D478" s="267" t="s">
        <v>50</v>
      </c>
      <c r="E478" s="266">
        <v>7000080050</v>
      </c>
      <c r="F478" s="265" t="s">
        <v>8</v>
      </c>
      <c r="G478" s="304">
        <f t="shared" ref="G478:N479" si="361">SUM(G479)</f>
        <v>722032</v>
      </c>
      <c r="H478" s="304">
        <f t="shared" si="361"/>
        <v>720438.67</v>
      </c>
      <c r="I478" s="248">
        <f t="shared" si="330"/>
        <v>-1593.3299999999581</v>
      </c>
      <c r="J478" s="304">
        <f t="shared" si="361"/>
        <v>682141</v>
      </c>
      <c r="K478" s="304">
        <f t="shared" si="361"/>
        <v>682141</v>
      </c>
      <c r="L478" s="248">
        <f t="shared" si="331"/>
        <v>0</v>
      </c>
      <c r="M478" s="304">
        <f t="shared" si="361"/>
        <v>682141</v>
      </c>
      <c r="N478" s="304">
        <f t="shared" si="361"/>
        <v>682141</v>
      </c>
      <c r="O478" s="359">
        <f t="shared" si="332"/>
        <v>0</v>
      </c>
    </row>
    <row r="479" spans="1:15" ht="31.8" x14ac:dyDescent="0.3">
      <c r="A479" s="83" t="s">
        <v>33</v>
      </c>
      <c r="B479" s="180" t="s">
        <v>121</v>
      </c>
      <c r="C479" s="182" t="s">
        <v>22</v>
      </c>
      <c r="D479" s="175" t="s">
        <v>50</v>
      </c>
      <c r="E479" s="216">
        <v>7000080050</v>
      </c>
      <c r="F479" s="173" t="s">
        <v>34</v>
      </c>
      <c r="G479" s="264">
        <f t="shared" si="361"/>
        <v>722032</v>
      </c>
      <c r="H479" s="264">
        <f t="shared" si="361"/>
        <v>720438.67</v>
      </c>
      <c r="I479" s="288">
        <f t="shared" si="330"/>
        <v>-1593.3299999999581</v>
      </c>
      <c r="J479" s="264">
        <f t="shared" si="361"/>
        <v>682141</v>
      </c>
      <c r="K479" s="264">
        <f t="shared" si="361"/>
        <v>682141</v>
      </c>
      <c r="L479" s="248">
        <f t="shared" si="331"/>
        <v>0</v>
      </c>
      <c r="M479" s="264">
        <f t="shared" si="361"/>
        <v>682141</v>
      </c>
      <c r="N479" s="264">
        <f t="shared" si="361"/>
        <v>682141</v>
      </c>
      <c r="O479" s="359">
        <f t="shared" si="332"/>
        <v>0</v>
      </c>
    </row>
    <row r="480" spans="1:15" x14ac:dyDescent="0.3">
      <c r="A480" s="83" t="s">
        <v>35</v>
      </c>
      <c r="B480" s="180" t="s">
        <v>121</v>
      </c>
      <c r="C480" s="182" t="s">
        <v>22</v>
      </c>
      <c r="D480" s="175" t="s">
        <v>50</v>
      </c>
      <c r="E480" s="216">
        <v>7000080050</v>
      </c>
      <c r="F480" s="173" t="s">
        <v>36</v>
      </c>
      <c r="G480" s="264">
        <v>722032</v>
      </c>
      <c r="H480" s="264">
        <v>720438.67</v>
      </c>
      <c r="I480" s="288">
        <f t="shared" si="330"/>
        <v>-1593.3299999999581</v>
      </c>
      <c r="J480" s="264">
        <v>682141</v>
      </c>
      <c r="K480" s="264">
        <v>682141</v>
      </c>
      <c r="L480" s="248">
        <f t="shared" si="331"/>
        <v>0</v>
      </c>
      <c r="M480" s="264">
        <v>682141</v>
      </c>
      <c r="N480" s="264">
        <v>682141</v>
      </c>
      <c r="O480" s="359">
        <f t="shared" si="332"/>
        <v>0</v>
      </c>
    </row>
    <row r="481" spans="1:15" ht="27" x14ac:dyDescent="0.3">
      <c r="A481" s="189" t="s">
        <v>119</v>
      </c>
      <c r="B481" s="271" t="s">
        <v>121</v>
      </c>
      <c r="C481" s="270" t="s">
        <v>22</v>
      </c>
      <c r="D481" s="267" t="s">
        <v>50</v>
      </c>
      <c r="E481" s="266">
        <v>7000080040</v>
      </c>
      <c r="F481" s="265" t="s">
        <v>8</v>
      </c>
      <c r="G481" s="304">
        <f>SUM(G482+G484+G486)</f>
        <v>219018</v>
      </c>
      <c r="H481" s="304">
        <f>SUM(H482+H484+H486)</f>
        <v>209449.9</v>
      </c>
      <c r="I481" s="248">
        <f t="shared" si="330"/>
        <v>-9568.1000000000058</v>
      </c>
      <c r="J481" s="304">
        <f t="shared" ref="J481:M481" si="362">SUM(J482+J484+J486)</f>
        <v>170129</v>
      </c>
      <c r="K481" s="304">
        <f t="shared" ref="K481" si="363">SUM(K482+K484+K486)</f>
        <v>170129</v>
      </c>
      <c r="L481" s="248">
        <f t="shared" si="331"/>
        <v>0</v>
      </c>
      <c r="M481" s="304">
        <f t="shared" si="362"/>
        <v>170129</v>
      </c>
      <c r="N481" s="304">
        <f t="shared" ref="N481" si="364">SUM(N482+N484+N486)</f>
        <v>170129</v>
      </c>
      <c r="O481" s="359">
        <f t="shared" si="332"/>
        <v>0</v>
      </c>
    </row>
    <row r="482" spans="1:15" ht="31.8" x14ac:dyDescent="0.3">
      <c r="A482" s="84" t="s">
        <v>33</v>
      </c>
      <c r="B482" s="180" t="s">
        <v>121</v>
      </c>
      <c r="C482" s="182" t="s">
        <v>22</v>
      </c>
      <c r="D482" s="175" t="s">
        <v>50</v>
      </c>
      <c r="E482" s="175" t="s">
        <v>314</v>
      </c>
      <c r="F482" s="173" t="s">
        <v>34</v>
      </c>
      <c r="G482" s="264">
        <f>SUM(G483)</f>
        <v>175146</v>
      </c>
      <c r="H482" s="264">
        <f>SUM(H483)</f>
        <v>173326.9</v>
      </c>
      <c r="I482" s="288">
        <f t="shared" si="330"/>
        <v>-1819.1000000000058</v>
      </c>
      <c r="J482" s="264">
        <f t="shared" ref="J482:N482" si="365">SUM(J483)</f>
        <v>126257</v>
      </c>
      <c r="K482" s="264">
        <f t="shared" si="365"/>
        <v>126257</v>
      </c>
      <c r="L482" s="248">
        <f t="shared" si="331"/>
        <v>0</v>
      </c>
      <c r="M482" s="264">
        <f t="shared" si="365"/>
        <v>126257</v>
      </c>
      <c r="N482" s="264">
        <f t="shared" si="365"/>
        <v>126257</v>
      </c>
      <c r="O482" s="359">
        <f t="shared" si="332"/>
        <v>0</v>
      </c>
    </row>
    <row r="483" spans="1:15" x14ac:dyDescent="0.3">
      <c r="A483" s="83" t="s">
        <v>35</v>
      </c>
      <c r="B483" s="180" t="s">
        <v>121</v>
      </c>
      <c r="C483" s="182" t="s">
        <v>22</v>
      </c>
      <c r="D483" s="175" t="s">
        <v>50</v>
      </c>
      <c r="E483" s="175" t="s">
        <v>314</v>
      </c>
      <c r="F483" s="173" t="s">
        <v>36</v>
      </c>
      <c r="G483" s="264">
        <v>175146</v>
      </c>
      <c r="H483" s="264">
        <v>173326.9</v>
      </c>
      <c r="I483" s="288">
        <f t="shared" si="330"/>
        <v>-1819.1000000000058</v>
      </c>
      <c r="J483" s="264">
        <v>126257</v>
      </c>
      <c r="K483" s="264">
        <v>126257</v>
      </c>
      <c r="L483" s="248">
        <f t="shared" si="331"/>
        <v>0</v>
      </c>
      <c r="M483" s="264">
        <v>126257</v>
      </c>
      <c r="N483" s="264">
        <v>126257</v>
      </c>
      <c r="O483" s="359">
        <f t="shared" si="332"/>
        <v>0</v>
      </c>
    </row>
    <row r="484" spans="1:15" x14ac:dyDescent="0.3">
      <c r="A484" s="84" t="s">
        <v>12</v>
      </c>
      <c r="B484" s="180" t="s">
        <v>121</v>
      </c>
      <c r="C484" s="182" t="s">
        <v>22</v>
      </c>
      <c r="D484" s="175" t="s">
        <v>50</v>
      </c>
      <c r="E484" s="175" t="s">
        <v>314</v>
      </c>
      <c r="F484" s="173" t="s">
        <v>13</v>
      </c>
      <c r="G484" s="264">
        <f>SUM(G485)</f>
        <v>43072</v>
      </c>
      <c r="H484" s="264">
        <f>SUM(H485)</f>
        <v>35923</v>
      </c>
      <c r="I484" s="288">
        <f t="shared" si="330"/>
        <v>-7149</v>
      </c>
      <c r="J484" s="264">
        <f t="shared" ref="J484:N484" si="366">SUM(J485)</f>
        <v>43072</v>
      </c>
      <c r="K484" s="264">
        <f t="shared" si="366"/>
        <v>43072</v>
      </c>
      <c r="L484" s="248">
        <f t="shared" si="331"/>
        <v>0</v>
      </c>
      <c r="M484" s="264">
        <f t="shared" si="366"/>
        <v>43072</v>
      </c>
      <c r="N484" s="264">
        <f t="shared" si="366"/>
        <v>43072</v>
      </c>
      <c r="O484" s="359">
        <f t="shared" si="332"/>
        <v>0</v>
      </c>
    </row>
    <row r="485" spans="1:15" x14ac:dyDescent="0.3">
      <c r="A485" s="177" t="s">
        <v>188</v>
      </c>
      <c r="B485" s="180" t="s">
        <v>121</v>
      </c>
      <c r="C485" s="182" t="s">
        <v>22</v>
      </c>
      <c r="D485" s="175" t="s">
        <v>50</v>
      </c>
      <c r="E485" s="175" t="s">
        <v>314</v>
      </c>
      <c r="F485" s="173" t="s">
        <v>15</v>
      </c>
      <c r="G485" s="264">
        <v>43072</v>
      </c>
      <c r="H485" s="264">
        <v>35923</v>
      </c>
      <c r="I485" s="288">
        <f t="shared" si="330"/>
        <v>-7149</v>
      </c>
      <c r="J485" s="264">
        <v>43072</v>
      </c>
      <c r="K485" s="264">
        <v>43072</v>
      </c>
      <c r="L485" s="248">
        <f t="shared" si="331"/>
        <v>0</v>
      </c>
      <c r="M485" s="264">
        <v>43072</v>
      </c>
      <c r="N485" s="264">
        <v>43072</v>
      </c>
      <c r="O485" s="359">
        <f t="shared" si="332"/>
        <v>0</v>
      </c>
    </row>
    <row r="486" spans="1:15" x14ac:dyDescent="0.3">
      <c r="A486" s="84" t="s">
        <v>39</v>
      </c>
      <c r="B486" s="180" t="s">
        <v>121</v>
      </c>
      <c r="C486" s="182" t="s">
        <v>22</v>
      </c>
      <c r="D486" s="175" t="s">
        <v>50</v>
      </c>
      <c r="E486" s="175" t="s">
        <v>314</v>
      </c>
      <c r="F486" s="173" t="s">
        <v>40</v>
      </c>
      <c r="G486" s="264">
        <f>SUM(G487)</f>
        <v>800</v>
      </c>
      <c r="H486" s="264">
        <f>SUM(H487)</f>
        <v>200</v>
      </c>
      <c r="I486" s="288">
        <f t="shared" si="330"/>
        <v>-600</v>
      </c>
      <c r="J486" s="264">
        <f t="shared" ref="J486:N486" si="367">SUM(J487)</f>
        <v>800</v>
      </c>
      <c r="K486" s="264">
        <f t="shared" si="367"/>
        <v>800</v>
      </c>
      <c r="L486" s="248">
        <f t="shared" si="331"/>
        <v>0</v>
      </c>
      <c r="M486" s="264">
        <f t="shared" si="367"/>
        <v>800</v>
      </c>
      <c r="N486" s="264">
        <f t="shared" si="367"/>
        <v>800</v>
      </c>
      <c r="O486" s="359">
        <f t="shared" si="332"/>
        <v>0</v>
      </c>
    </row>
    <row r="487" spans="1:15" x14ac:dyDescent="0.3">
      <c r="A487" s="177" t="s">
        <v>168</v>
      </c>
      <c r="B487" s="180" t="s">
        <v>121</v>
      </c>
      <c r="C487" s="182" t="s">
        <v>22</v>
      </c>
      <c r="D487" s="175" t="s">
        <v>50</v>
      </c>
      <c r="E487" s="175" t="s">
        <v>314</v>
      </c>
      <c r="F487" s="173" t="s">
        <v>167</v>
      </c>
      <c r="G487" s="264">
        <v>800</v>
      </c>
      <c r="H487" s="264">
        <v>200</v>
      </c>
      <c r="I487" s="288">
        <f t="shared" si="330"/>
        <v>-600</v>
      </c>
      <c r="J487" s="264">
        <v>800</v>
      </c>
      <c r="K487" s="264">
        <v>800</v>
      </c>
      <c r="L487" s="248">
        <f t="shared" si="331"/>
        <v>0</v>
      </c>
      <c r="M487" s="264">
        <v>800</v>
      </c>
      <c r="N487" s="264">
        <v>800</v>
      </c>
      <c r="O487" s="359">
        <f t="shared" si="332"/>
        <v>0</v>
      </c>
    </row>
    <row r="488" spans="1:15" ht="66.599999999999994" x14ac:dyDescent="0.3">
      <c r="A488" s="85" t="s">
        <v>316</v>
      </c>
      <c r="B488" s="271" t="s">
        <v>121</v>
      </c>
      <c r="C488" s="270" t="s">
        <v>22</v>
      </c>
      <c r="D488" s="267" t="s">
        <v>50</v>
      </c>
      <c r="E488" s="266">
        <v>7000084200</v>
      </c>
      <c r="F488" s="265" t="s">
        <v>8</v>
      </c>
      <c r="G488" s="304">
        <f t="shared" ref="G488:N489" si="368">SUM(G489)</f>
        <v>113970</v>
      </c>
      <c r="H488" s="304">
        <f t="shared" si="368"/>
        <v>113970</v>
      </c>
      <c r="I488" s="248">
        <f t="shared" si="330"/>
        <v>0</v>
      </c>
      <c r="J488" s="304">
        <f t="shared" si="368"/>
        <v>0</v>
      </c>
      <c r="K488" s="304">
        <f t="shared" si="368"/>
        <v>0</v>
      </c>
      <c r="L488" s="248">
        <f t="shared" si="331"/>
        <v>0</v>
      </c>
      <c r="M488" s="304">
        <f t="shared" si="368"/>
        <v>0</v>
      </c>
      <c r="N488" s="304">
        <f t="shared" si="368"/>
        <v>0</v>
      </c>
      <c r="O488" s="359">
        <f t="shared" si="332"/>
        <v>0</v>
      </c>
    </row>
    <row r="489" spans="1:15" ht="31.8" x14ac:dyDescent="0.3">
      <c r="A489" s="83" t="s">
        <v>33</v>
      </c>
      <c r="B489" s="180" t="s">
        <v>121</v>
      </c>
      <c r="C489" s="182" t="s">
        <v>22</v>
      </c>
      <c r="D489" s="175" t="s">
        <v>50</v>
      </c>
      <c r="E489" s="174">
        <v>7000084200</v>
      </c>
      <c r="F489" s="173" t="s">
        <v>34</v>
      </c>
      <c r="G489" s="264">
        <f t="shared" si="368"/>
        <v>113970</v>
      </c>
      <c r="H489" s="264">
        <f t="shared" si="368"/>
        <v>113970</v>
      </c>
      <c r="I489" s="248">
        <f t="shared" si="330"/>
        <v>0</v>
      </c>
      <c r="J489" s="264">
        <f t="shared" si="368"/>
        <v>0</v>
      </c>
      <c r="K489" s="264">
        <f t="shared" si="368"/>
        <v>0</v>
      </c>
      <c r="L489" s="248">
        <f t="shared" si="331"/>
        <v>0</v>
      </c>
      <c r="M489" s="264">
        <f t="shared" si="368"/>
        <v>0</v>
      </c>
      <c r="N489" s="264">
        <f t="shared" si="368"/>
        <v>0</v>
      </c>
      <c r="O489" s="359">
        <f t="shared" si="332"/>
        <v>0</v>
      </c>
    </row>
    <row r="490" spans="1:15" x14ac:dyDescent="0.3">
      <c r="A490" s="83" t="s">
        <v>35</v>
      </c>
      <c r="B490" s="180" t="s">
        <v>121</v>
      </c>
      <c r="C490" s="182" t="s">
        <v>22</v>
      </c>
      <c r="D490" s="175" t="s">
        <v>50</v>
      </c>
      <c r="E490" s="174">
        <v>7000084200</v>
      </c>
      <c r="F490" s="173" t="s">
        <v>36</v>
      </c>
      <c r="G490" s="288">
        <v>113970</v>
      </c>
      <c r="H490" s="288">
        <v>113970</v>
      </c>
      <c r="I490" s="248">
        <f t="shared" si="330"/>
        <v>0</v>
      </c>
      <c r="J490" s="288"/>
      <c r="K490" s="288"/>
      <c r="L490" s="248">
        <f t="shared" si="331"/>
        <v>0</v>
      </c>
      <c r="M490" s="288"/>
      <c r="N490" s="288"/>
      <c r="O490" s="359">
        <f t="shared" si="332"/>
        <v>0</v>
      </c>
    </row>
    <row r="491" spans="1:15" ht="15.6" x14ac:dyDescent="0.3">
      <c r="A491" s="88" t="s">
        <v>122</v>
      </c>
      <c r="B491" s="211"/>
      <c r="C491" s="173"/>
      <c r="D491" s="174"/>
      <c r="E491" s="174"/>
      <c r="F491" s="175"/>
      <c r="G491" s="286">
        <f>SUM(G24+G126+G149+G212+G461+G475)</f>
        <v>679129534</v>
      </c>
      <c r="H491" s="286">
        <f>SUM(H24+H126+H149+H212+H461+H475)</f>
        <v>680580473.69000006</v>
      </c>
      <c r="I491" s="248">
        <f t="shared" si="330"/>
        <v>1450939.6900000572</v>
      </c>
      <c r="J491" s="286">
        <f>SUM(J24+J126+J149+J212+J461+J475)</f>
        <v>556361482.38</v>
      </c>
      <c r="K491" s="286">
        <f>SUM(K24+K126+K149+K212+K461+K475)</f>
        <v>557279182.38</v>
      </c>
      <c r="L491" s="248">
        <f t="shared" si="331"/>
        <v>917700</v>
      </c>
      <c r="M491" s="286">
        <f>SUM(M24+M126+M149+M212+M461+M475)</f>
        <v>565793232.88</v>
      </c>
      <c r="N491" s="286">
        <f>SUM(N24+N126+N149+N212+N461+N475)</f>
        <v>565793232.88</v>
      </c>
      <c r="O491" s="359">
        <f t="shared" si="332"/>
        <v>0</v>
      </c>
    </row>
    <row r="492" spans="1:15" x14ac:dyDescent="0.3">
      <c r="G492" s="175"/>
      <c r="H492" s="175"/>
      <c r="I492" s="175"/>
    </row>
    <row r="493" spans="1:15" x14ac:dyDescent="0.3">
      <c r="G493" s="173"/>
      <c r="H493" s="173"/>
      <c r="I493" s="173"/>
    </row>
    <row r="494" spans="1:15" x14ac:dyDescent="0.3">
      <c r="G494" s="173"/>
      <c r="H494" s="173"/>
      <c r="I494" s="173"/>
    </row>
    <row r="495" spans="1:15" x14ac:dyDescent="0.3">
      <c r="G495" s="267"/>
      <c r="H495" s="267"/>
      <c r="I495" s="267"/>
    </row>
    <row r="496" spans="1:15" x14ac:dyDescent="0.3">
      <c r="G496" s="173"/>
      <c r="H496" s="173"/>
      <c r="I496" s="173"/>
    </row>
    <row r="497" spans="7:9" x14ac:dyDescent="0.3">
      <c r="G497" s="173"/>
      <c r="H497" s="173"/>
      <c r="I497" s="173"/>
    </row>
    <row r="498" spans="7:9" x14ac:dyDescent="0.3">
      <c r="G498" s="173"/>
      <c r="H498" s="173"/>
      <c r="I498" s="173"/>
    </row>
    <row r="499" spans="7:9" x14ac:dyDescent="0.3">
      <c r="G499" s="173"/>
      <c r="H499" s="173"/>
      <c r="I499" s="173"/>
    </row>
    <row r="500" spans="7:9" x14ac:dyDescent="0.3">
      <c r="G500" s="173"/>
      <c r="H500" s="173"/>
      <c r="I500" s="173"/>
    </row>
    <row r="501" spans="7:9" x14ac:dyDescent="0.3">
      <c r="G501" s="173"/>
      <c r="H501" s="173"/>
      <c r="I501" s="173"/>
    </row>
    <row r="502" spans="7:9" x14ac:dyDescent="0.3">
      <c r="G502" s="173"/>
      <c r="H502" s="173"/>
      <c r="I502" s="173"/>
    </row>
    <row r="503" spans="7:9" x14ac:dyDescent="0.3">
      <c r="G503" s="273"/>
      <c r="H503" s="273"/>
      <c r="I503" s="273"/>
    </row>
    <row r="504" spans="7:9" x14ac:dyDescent="0.3">
      <c r="G504" s="201"/>
      <c r="H504" s="201"/>
      <c r="I504" s="201"/>
    </row>
    <row r="505" spans="7:9" x14ac:dyDescent="0.3">
      <c r="G505" s="91"/>
      <c r="H505" s="91"/>
      <c r="I505" s="91"/>
    </row>
    <row r="506" spans="7:9" x14ac:dyDescent="0.3">
      <c r="G506" s="91"/>
      <c r="H506" s="91"/>
      <c r="I506" s="91"/>
    </row>
    <row r="507" spans="7:9" x14ac:dyDescent="0.3">
      <c r="G507" s="268"/>
      <c r="H507" s="268"/>
      <c r="I507" s="268"/>
    </row>
    <row r="508" spans="7:9" x14ac:dyDescent="0.3">
      <c r="G508" s="268"/>
      <c r="H508" s="268"/>
      <c r="I508" s="268"/>
    </row>
    <row r="509" spans="7:9" x14ac:dyDescent="0.3">
      <c r="G509" s="91"/>
      <c r="H509" s="91"/>
      <c r="I509" s="91"/>
    </row>
    <row r="510" spans="7:9" x14ac:dyDescent="0.3">
      <c r="G510" s="268"/>
      <c r="H510" s="268"/>
      <c r="I510" s="268"/>
    </row>
    <row r="511" spans="7:9" x14ac:dyDescent="0.3">
      <c r="G511" s="268"/>
      <c r="H511" s="268"/>
      <c r="I511" s="268"/>
    </row>
    <row r="512" spans="7:9" x14ac:dyDescent="0.3">
      <c r="G512" s="268"/>
      <c r="H512" s="268"/>
      <c r="I512" s="268"/>
    </row>
    <row r="513" spans="7:9" x14ac:dyDescent="0.3">
      <c r="G513" s="268"/>
      <c r="H513" s="268"/>
      <c r="I513" s="268"/>
    </row>
    <row r="514" spans="7:9" x14ac:dyDescent="0.3">
      <c r="G514" s="268"/>
      <c r="H514" s="268"/>
      <c r="I514" s="268"/>
    </row>
    <row r="515" spans="7:9" x14ac:dyDescent="0.3">
      <c r="G515" s="268"/>
      <c r="H515" s="268"/>
      <c r="I515" s="268"/>
    </row>
    <row r="516" spans="7:9" x14ac:dyDescent="0.3">
      <c r="G516" s="91"/>
      <c r="H516" s="91"/>
      <c r="I516" s="91"/>
    </row>
    <row r="517" spans="7:9" x14ac:dyDescent="0.3">
      <c r="G517" s="268"/>
      <c r="H517" s="268"/>
      <c r="I517" s="268"/>
    </row>
    <row r="518" spans="7:9" x14ac:dyDescent="0.3">
      <c r="G518" s="268"/>
      <c r="H518" s="268"/>
      <c r="I518" s="268"/>
    </row>
    <row r="519" spans="7:9" x14ac:dyDescent="0.3">
      <c r="G519" s="175"/>
      <c r="H519" s="175"/>
      <c r="I519" s="175"/>
    </row>
  </sheetData>
  <mergeCells count="26">
    <mergeCell ref="K11:O11"/>
    <mergeCell ref="K12:O12"/>
    <mergeCell ref="K10:O10"/>
    <mergeCell ref="K13:O13"/>
    <mergeCell ref="K6:O6"/>
    <mergeCell ref="K7:O7"/>
    <mergeCell ref="L9:O9"/>
    <mergeCell ref="K1:O1"/>
    <mergeCell ref="K2:O2"/>
    <mergeCell ref="K3:O3"/>
    <mergeCell ref="K4:O4"/>
    <mergeCell ref="K5:O5"/>
    <mergeCell ref="A19:J19"/>
    <mergeCell ref="A20:J20"/>
    <mergeCell ref="F9:I9"/>
    <mergeCell ref="E12:I12"/>
    <mergeCell ref="C15:G15"/>
    <mergeCell ref="C14:G14"/>
    <mergeCell ref="E11:I11"/>
    <mergeCell ref="E1:I1"/>
    <mergeCell ref="E2:I2"/>
    <mergeCell ref="E3:I3"/>
    <mergeCell ref="E4:I4"/>
    <mergeCell ref="E7:I7"/>
    <mergeCell ref="E5:I5"/>
    <mergeCell ref="E6:I6"/>
  </mergeCells>
  <pageMargins left="0.70866141732283472" right="0.70866141732283472" top="0.74803149606299213" bottom="0.74803149606299213" header="0.31496062992125984" footer="0.31496062992125984"/>
  <pageSetup paperSize="9" scale="33" fitToHeight="0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65"/>
  <sheetViews>
    <sheetView topLeftCell="E460" zoomScale="80" zoomScaleNormal="80" workbookViewId="0">
      <selection activeCell="K3" sqref="K3:O3"/>
    </sheetView>
  </sheetViews>
  <sheetFormatPr defaultRowHeight="14.4" x14ac:dyDescent="0.3"/>
  <cols>
    <col min="1" max="1" width="61" customWidth="1"/>
    <col min="2" max="2" width="5.5546875" customWidth="1"/>
    <col min="3" max="3" width="8.33203125" customWidth="1"/>
    <col min="4" max="4" width="5.88671875" customWidth="1"/>
    <col min="5" max="5" width="7.44140625" customWidth="1"/>
    <col min="6" max="6" width="9" customWidth="1"/>
    <col min="7" max="7" width="6.6640625" customWidth="1"/>
    <col min="8" max="8" width="17.6640625" customWidth="1"/>
    <col min="9" max="9" width="19" customWidth="1"/>
    <col min="10" max="10" width="16.88671875" customWidth="1"/>
    <col min="11" max="11" width="17.44140625" customWidth="1"/>
    <col min="12" max="12" width="18.5546875" customWidth="1"/>
    <col min="13" max="13" width="15.88671875" customWidth="1"/>
    <col min="14" max="15" width="17.44140625" customWidth="1"/>
    <col min="16" max="16" width="16.33203125" customWidth="1"/>
  </cols>
  <sheetData>
    <row r="1" spans="1:22" x14ac:dyDescent="0.3">
      <c r="C1" s="388"/>
      <c r="D1" s="388"/>
      <c r="E1" s="388"/>
      <c r="F1" s="388"/>
      <c r="G1" s="388"/>
      <c r="H1" s="388"/>
      <c r="I1" s="388"/>
      <c r="J1" s="351"/>
      <c r="K1" s="380" t="s">
        <v>379</v>
      </c>
      <c r="L1" s="380"/>
      <c r="M1" s="380"/>
      <c r="N1" s="380"/>
      <c r="O1" s="380"/>
    </row>
    <row r="2" spans="1:22" x14ac:dyDescent="0.3">
      <c r="C2" s="388"/>
      <c r="D2" s="388"/>
      <c r="E2" s="388"/>
      <c r="F2" s="388"/>
      <c r="G2" s="388"/>
      <c r="H2" s="388"/>
      <c r="I2" s="388"/>
      <c r="J2" s="351"/>
      <c r="K2" s="380" t="s">
        <v>362</v>
      </c>
      <c r="L2" s="380"/>
      <c r="M2" s="380"/>
      <c r="N2" s="380"/>
      <c r="O2" s="380"/>
    </row>
    <row r="3" spans="1:22" x14ac:dyDescent="0.3">
      <c r="C3" s="389"/>
      <c r="D3" s="389"/>
      <c r="E3" s="389"/>
      <c r="F3" s="389"/>
      <c r="G3" s="389"/>
      <c r="H3" s="389"/>
      <c r="I3" s="389"/>
      <c r="J3" s="352"/>
      <c r="K3" s="391" t="s">
        <v>435</v>
      </c>
      <c r="L3" s="391"/>
      <c r="M3" s="391"/>
      <c r="N3" s="391"/>
      <c r="O3" s="391"/>
    </row>
    <row r="4" spans="1:22" x14ac:dyDescent="0.3">
      <c r="C4" s="388"/>
      <c r="D4" s="388"/>
      <c r="E4" s="388"/>
      <c r="F4" s="388"/>
      <c r="G4" s="388"/>
      <c r="H4" s="388"/>
      <c r="I4" s="388"/>
      <c r="J4" s="351"/>
      <c r="K4" s="380" t="s">
        <v>375</v>
      </c>
      <c r="L4" s="380"/>
      <c r="M4" s="380"/>
      <c r="N4" s="380"/>
      <c r="O4" s="380"/>
    </row>
    <row r="5" spans="1:22" x14ac:dyDescent="0.3">
      <c r="C5" s="388"/>
      <c r="D5" s="388"/>
      <c r="E5" s="388"/>
      <c r="F5" s="388"/>
      <c r="G5" s="388"/>
      <c r="H5" s="388"/>
      <c r="I5" s="388"/>
      <c r="J5" s="351"/>
      <c r="K5" s="380" t="s">
        <v>376</v>
      </c>
      <c r="L5" s="380"/>
      <c r="M5" s="380"/>
      <c r="N5" s="380"/>
      <c r="O5" s="380"/>
    </row>
    <row r="6" spans="1:22" x14ac:dyDescent="0.3">
      <c r="C6" s="380"/>
      <c r="D6" s="380"/>
      <c r="E6" s="380"/>
      <c r="F6" s="380"/>
      <c r="G6" s="380"/>
      <c r="H6" s="380"/>
      <c r="I6" s="380"/>
      <c r="K6" s="380" t="s">
        <v>377</v>
      </c>
      <c r="L6" s="380"/>
      <c r="M6" s="380"/>
      <c r="N6" s="380"/>
      <c r="O6" s="380"/>
    </row>
    <row r="8" spans="1:22" ht="25.5" customHeight="1" x14ac:dyDescent="0.3">
      <c r="A8" s="165"/>
      <c r="B8" s="233"/>
      <c r="C8" s="388"/>
      <c r="D8" s="388"/>
      <c r="E8" s="388"/>
      <c r="F8" s="388"/>
      <c r="G8" s="388"/>
      <c r="H8" s="388"/>
      <c r="I8" s="351"/>
      <c r="J8" s="351"/>
      <c r="K8" s="380" t="s">
        <v>433</v>
      </c>
      <c r="L8" s="380"/>
      <c r="M8" s="380"/>
      <c r="N8" s="380"/>
      <c r="O8" s="380"/>
    </row>
    <row r="9" spans="1:22" x14ac:dyDescent="0.3">
      <c r="A9" s="165"/>
      <c r="B9" s="233"/>
      <c r="C9" s="388"/>
      <c r="D9" s="388"/>
      <c r="E9" s="388"/>
      <c r="F9" s="388"/>
      <c r="G9" s="388"/>
      <c r="H9" s="388"/>
      <c r="I9" s="351"/>
      <c r="J9" s="351"/>
      <c r="K9" s="380" t="s">
        <v>196</v>
      </c>
      <c r="L9" s="380"/>
      <c r="M9" s="380"/>
      <c r="N9" s="380"/>
      <c r="O9" s="380"/>
    </row>
    <row r="10" spans="1:22" ht="15" customHeight="1" x14ac:dyDescent="0.3">
      <c r="A10" s="165"/>
      <c r="B10" s="233"/>
      <c r="C10" s="389"/>
      <c r="D10" s="389"/>
      <c r="E10" s="389"/>
      <c r="F10" s="389"/>
      <c r="G10" s="389"/>
      <c r="H10" s="389"/>
      <c r="I10" s="352"/>
      <c r="J10" s="352"/>
      <c r="K10" s="391" t="s">
        <v>423</v>
      </c>
      <c r="L10" s="391"/>
      <c r="M10" s="391"/>
      <c r="N10" s="391"/>
      <c r="O10" s="391"/>
    </row>
    <row r="11" spans="1:22" x14ac:dyDescent="0.3">
      <c r="A11" s="165"/>
      <c r="B11" s="233"/>
      <c r="C11" s="388"/>
      <c r="D11" s="388"/>
      <c r="E11" s="388"/>
      <c r="F11" s="388"/>
      <c r="G11" s="388"/>
      <c r="H11" s="388"/>
      <c r="I11" s="351"/>
      <c r="J11" s="351"/>
      <c r="K11" s="380" t="s">
        <v>360</v>
      </c>
      <c r="L11" s="380"/>
      <c r="M11" s="380"/>
      <c r="N11" s="380"/>
      <c r="O11" s="380"/>
    </row>
    <row r="12" spans="1:22" x14ac:dyDescent="0.3">
      <c r="A12" s="165"/>
      <c r="B12" s="233"/>
      <c r="C12" s="388"/>
      <c r="D12" s="388"/>
      <c r="E12" s="388"/>
      <c r="F12" s="388"/>
      <c r="G12" s="388"/>
      <c r="H12" s="388"/>
      <c r="I12" s="351"/>
      <c r="J12" s="351"/>
      <c r="K12" s="380" t="s">
        <v>361</v>
      </c>
      <c r="L12" s="380"/>
      <c r="M12" s="380"/>
      <c r="N12" s="380"/>
      <c r="O12" s="380"/>
      <c r="Q12" s="388"/>
      <c r="R12" s="388"/>
      <c r="S12" s="388"/>
      <c r="T12" s="388"/>
      <c r="U12" s="388"/>
      <c r="V12" s="388"/>
    </row>
    <row r="13" spans="1:22" ht="15" x14ac:dyDescent="0.25">
      <c r="A13" s="165"/>
      <c r="B13" s="233"/>
      <c r="C13" s="303"/>
      <c r="D13" s="303"/>
      <c r="E13" s="303"/>
      <c r="F13" s="303"/>
      <c r="G13" s="303"/>
      <c r="H13" s="308"/>
      <c r="I13" s="308"/>
      <c r="J13" s="308"/>
      <c r="Q13" s="388"/>
      <c r="R13" s="388"/>
      <c r="S13" s="388"/>
      <c r="T13" s="388"/>
      <c r="U13" s="388"/>
      <c r="V13" s="388"/>
    </row>
    <row r="14" spans="1:22" x14ac:dyDescent="0.3">
      <c r="A14" s="165"/>
      <c r="B14" s="233"/>
      <c r="C14" s="303"/>
      <c r="D14" s="303"/>
      <c r="E14" s="303"/>
      <c r="F14" s="303"/>
      <c r="G14" s="303"/>
      <c r="H14" s="308"/>
      <c r="I14" s="308"/>
      <c r="J14" s="308"/>
      <c r="Q14" s="389"/>
      <c r="R14" s="389"/>
      <c r="S14" s="389"/>
      <c r="T14" s="389"/>
      <c r="U14" s="389"/>
      <c r="V14" s="389"/>
    </row>
    <row r="15" spans="1:22" ht="1.5" customHeight="1" x14ac:dyDescent="0.3">
      <c r="A15" s="165"/>
      <c r="B15" s="233"/>
      <c r="C15" s="388"/>
      <c r="D15" s="388"/>
      <c r="E15" s="388"/>
      <c r="F15" s="388"/>
      <c r="G15" s="388"/>
      <c r="H15" s="388"/>
      <c r="I15" s="351"/>
      <c r="J15" s="351"/>
      <c r="Q15" s="388"/>
      <c r="R15" s="388"/>
      <c r="S15" s="388"/>
      <c r="T15" s="388"/>
      <c r="U15" s="388"/>
      <c r="V15" s="388"/>
    </row>
    <row r="16" spans="1:22" ht="54.75" customHeight="1" x14ac:dyDescent="0.3">
      <c r="A16" s="383" t="s">
        <v>380</v>
      </c>
      <c r="B16" s="383"/>
      <c r="C16" s="383"/>
      <c r="D16" s="383"/>
      <c r="E16" s="383"/>
      <c r="F16" s="383"/>
      <c r="G16" s="383"/>
      <c r="H16" s="383"/>
      <c r="I16" s="383"/>
      <c r="J16" s="383"/>
      <c r="K16" s="383"/>
      <c r="L16" s="383"/>
      <c r="M16" s="383"/>
      <c r="N16" s="383"/>
      <c r="O16" s="348"/>
      <c r="P16" s="348"/>
      <c r="Q16" s="388"/>
      <c r="R16" s="388"/>
      <c r="S16" s="388"/>
      <c r="T16" s="388"/>
      <c r="U16" s="388"/>
      <c r="V16" s="388"/>
    </row>
    <row r="17" spans="1:16" ht="17.399999999999999" x14ac:dyDescent="0.3">
      <c r="A17" s="94"/>
      <c r="B17" s="94"/>
      <c r="C17" s="94"/>
      <c r="D17" s="289"/>
      <c r="E17" s="94"/>
      <c r="F17" s="92"/>
      <c r="G17" s="93"/>
      <c r="H17" s="169"/>
      <c r="I17" s="169"/>
      <c r="J17" s="169"/>
      <c r="K17" s="390" t="s">
        <v>229</v>
      </c>
      <c r="L17" s="390"/>
      <c r="M17" s="390"/>
      <c r="N17" s="390"/>
      <c r="O17" s="364"/>
      <c r="P17" s="364"/>
    </row>
    <row r="18" spans="1:16" ht="53.25" customHeight="1" x14ac:dyDescent="0.3">
      <c r="A18" s="95" t="s">
        <v>0</v>
      </c>
      <c r="B18" s="132" t="s">
        <v>124</v>
      </c>
      <c r="C18" s="132" t="s">
        <v>125</v>
      </c>
      <c r="D18" s="132" t="s">
        <v>152</v>
      </c>
      <c r="E18" s="133" t="s">
        <v>1</v>
      </c>
      <c r="F18" s="134" t="s">
        <v>126</v>
      </c>
      <c r="G18" s="134" t="s">
        <v>5</v>
      </c>
      <c r="H18" s="319" t="s">
        <v>355</v>
      </c>
      <c r="I18" s="319" t="s">
        <v>356</v>
      </c>
      <c r="J18" s="319" t="s">
        <v>357</v>
      </c>
      <c r="K18" s="319" t="s">
        <v>317</v>
      </c>
      <c r="L18" s="319" t="s">
        <v>358</v>
      </c>
      <c r="M18" s="319" t="s">
        <v>357</v>
      </c>
      <c r="N18" s="319" t="s">
        <v>318</v>
      </c>
      <c r="O18" s="319" t="s">
        <v>359</v>
      </c>
      <c r="P18" s="358" t="s">
        <v>357</v>
      </c>
    </row>
    <row r="19" spans="1:16" x14ac:dyDescent="0.3">
      <c r="A19" s="96">
        <v>1</v>
      </c>
      <c r="B19" s="96">
        <v>2</v>
      </c>
      <c r="C19" s="96">
        <v>3</v>
      </c>
      <c r="D19" s="171">
        <v>4</v>
      </c>
      <c r="E19" s="96">
        <v>5</v>
      </c>
      <c r="F19" s="96">
        <v>6</v>
      </c>
      <c r="G19" s="96">
        <v>7</v>
      </c>
      <c r="H19" s="327">
        <v>8</v>
      </c>
      <c r="I19" s="327">
        <v>9</v>
      </c>
      <c r="J19" s="327">
        <v>10</v>
      </c>
      <c r="K19" s="338">
        <v>11</v>
      </c>
      <c r="L19" s="338">
        <v>12</v>
      </c>
      <c r="M19" s="338">
        <v>13</v>
      </c>
      <c r="N19" s="338">
        <v>14</v>
      </c>
      <c r="O19" s="338">
        <v>15</v>
      </c>
      <c r="P19" s="338">
        <v>16</v>
      </c>
    </row>
    <row r="20" spans="1:16" ht="31.2" x14ac:dyDescent="0.3">
      <c r="A20" s="80" t="s">
        <v>217</v>
      </c>
      <c r="B20" s="118" t="s">
        <v>26</v>
      </c>
      <c r="C20" s="126"/>
      <c r="D20" s="126"/>
      <c r="E20" s="126"/>
      <c r="F20" s="126"/>
      <c r="G20" s="126"/>
      <c r="H20" s="152">
        <f>SUM(H21+H35)</f>
        <v>30655825</v>
      </c>
      <c r="I20" s="152">
        <f t="shared" ref="I20" si="0">SUM(I21+I35)</f>
        <v>30513340</v>
      </c>
      <c r="J20" s="152">
        <f>SUM(I20-H20)</f>
        <v>-142485</v>
      </c>
      <c r="K20" s="152">
        <f t="shared" ref="K20:N20" si="1">SUM(K21+K35)</f>
        <v>17968260</v>
      </c>
      <c r="L20" s="152">
        <f t="shared" ref="L20" si="2">SUM(L21+L35)</f>
        <v>17968260</v>
      </c>
      <c r="M20" s="152">
        <f>SUM(L20-K20)</f>
        <v>0</v>
      </c>
      <c r="N20" s="152">
        <f t="shared" si="1"/>
        <v>17623260</v>
      </c>
      <c r="O20" s="152">
        <f t="shared" ref="O20" si="3">SUM(O21+O35)</f>
        <v>17623260</v>
      </c>
      <c r="P20" s="152">
        <f>SUM(O20-N20)</f>
        <v>0</v>
      </c>
    </row>
    <row r="21" spans="1:16" ht="27" x14ac:dyDescent="0.3">
      <c r="A21" s="100" t="s">
        <v>224</v>
      </c>
      <c r="B21" s="118" t="s">
        <v>26</v>
      </c>
      <c r="C21" s="118" t="s">
        <v>173</v>
      </c>
      <c r="D21" s="118"/>
      <c r="E21" s="126"/>
      <c r="F21" s="126"/>
      <c r="G21" s="126"/>
      <c r="H21" s="152">
        <f t="shared" ref="H21:O23" si="4">SUM(H22)</f>
        <v>6932205</v>
      </c>
      <c r="I21" s="152">
        <f t="shared" si="4"/>
        <v>6927205</v>
      </c>
      <c r="J21" s="152">
        <f t="shared" ref="J21:J103" si="5">SUM(I21-H21)</f>
        <v>-5000</v>
      </c>
      <c r="K21" s="152">
        <f t="shared" si="4"/>
        <v>7015560</v>
      </c>
      <c r="L21" s="152">
        <f t="shared" si="4"/>
        <v>7015560</v>
      </c>
      <c r="M21" s="152">
        <f t="shared" ref="M21:M103" si="6">SUM(L21-K21)</f>
        <v>0</v>
      </c>
      <c r="N21" s="152">
        <f t="shared" si="4"/>
        <v>7015560</v>
      </c>
      <c r="O21" s="152">
        <f t="shared" si="4"/>
        <v>7015560</v>
      </c>
      <c r="P21" s="152">
        <f t="shared" ref="P21:P103" si="7">SUM(O21-N21)</f>
        <v>0</v>
      </c>
    </row>
    <row r="22" spans="1:16" ht="40.200000000000003" x14ac:dyDescent="0.3">
      <c r="A22" s="112" t="s">
        <v>153</v>
      </c>
      <c r="B22" s="118" t="s">
        <v>26</v>
      </c>
      <c r="C22" s="118" t="s">
        <v>173</v>
      </c>
      <c r="D22" s="118">
        <v>10</v>
      </c>
      <c r="E22" s="126"/>
      <c r="F22" s="126"/>
      <c r="G22" s="126"/>
      <c r="H22" s="152">
        <f t="shared" si="4"/>
        <v>6932205</v>
      </c>
      <c r="I22" s="152">
        <f t="shared" si="4"/>
        <v>6927205</v>
      </c>
      <c r="J22" s="152">
        <f t="shared" si="5"/>
        <v>-5000</v>
      </c>
      <c r="K22" s="152">
        <f t="shared" si="4"/>
        <v>7015560</v>
      </c>
      <c r="L22" s="152">
        <f t="shared" si="4"/>
        <v>7015560</v>
      </c>
      <c r="M22" s="152">
        <f t="shared" si="6"/>
        <v>0</v>
      </c>
      <c r="N22" s="152">
        <f t="shared" si="4"/>
        <v>7015560</v>
      </c>
      <c r="O22" s="152">
        <f t="shared" si="4"/>
        <v>7015560</v>
      </c>
      <c r="P22" s="152">
        <f t="shared" si="7"/>
        <v>0</v>
      </c>
    </row>
    <row r="23" spans="1:16" ht="27" x14ac:dyDescent="0.3">
      <c r="A23" s="112" t="s">
        <v>154</v>
      </c>
      <c r="B23" s="118" t="s">
        <v>26</v>
      </c>
      <c r="C23" s="118" t="s">
        <v>173</v>
      </c>
      <c r="D23" s="118">
        <v>11</v>
      </c>
      <c r="E23" s="126"/>
      <c r="F23" s="126"/>
      <c r="G23" s="126"/>
      <c r="H23" s="152">
        <f t="shared" si="4"/>
        <v>6932205</v>
      </c>
      <c r="I23" s="152">
        <f t="shared" si="4"/>
        <v>6927205</v>
      </c>
      <c r="J23" s="152">
        <f t="shared" si="5"/>
        <v>-5000</v>
      </c>
      <c r="K23" s="152">
        <f t="shared" si="4"/>
        <v>7015560</v>
      </c>
      <c r="L23" s="152">
        <f t="shared" si="4"/>
        <v>7015560</v>
      </c>
      <c r="M23" s="152">
        <f t="shared" si="6"/>
        <v>0</v>
      </c>
      <c r="N23" s="152">
        <f t="shared" si="4"/>
        <v>7015560</v>
      </c>
      <c r="O23" s="152">
        <f t="shared" si="4"/>
        <v>7015560</v>
      </c>
      <c r="P23" s="152">
        <f t="shared" si="7"/>
        <v>0</v>
      </c>
    </row>
    <row r="24" spans="1:16" ht="34.799999999999997" x14ac:dyDescent="0.3">
      <c r="A24" s="97" t="s">
        <v>127</v>
      </c>
      <c r="B24" s="118" t="s">
        <v>26</v>
      </c>
      <c r="C24" s="118" t="s">
        <v>173</v>
      </c>
      <c r="D24" s="118">
        <v>11</v>
      </c>
      <c r="E24" s="162" t="s">
        <v>47</v>
      </c>
      <c r="F24" s="150" t="s">
        <v>151</v>
      </c>
      <c r="G24" s="150" t="s">
        <v>8</v>
      </c>
      <c r="H24" s="153">
        <f>SUM(H25+H32)</f>
        <v>6932205</v>
      </c>
      <c r="I24" s="153">
        <f t="shared" ref="I24" si="8">SUM(I25+I32)</f>
        <v>6927205</v>
      </c>
      <c r="J24" s="152">
        <f t="shared" si="5"/>
        <v>-5000</v>
      </c>
      <c r="K24" s="153">
        <f t="shared" ref="K24:N24" si="9">SUM(K25+K32)</f>
        <v>7015560</v>
      </c>
      <c r="L24" s="153">
        <f t="shared" ref="L24" si="10">SUM(L25+L32)</f>
        <v>7015560</v>
      </c>
      <c r="M24" s="152">
        <f t="shared" si="6"/>
        <v>0</v>
      </c>
      <c r="N24" s="153">
        <f t="shared" si="9"/>
        <v>7015560</v>
      </c>
      <c r="O24" s="153">
        <f t="shared" ref="O24" si="11">SUM(O25+O32)</f>
        <v>7015560</v>
      </c>
      <c r="P24" s="152">
        <f t="shared" si="7"/>
        <v>0</v>
      </c>
    </row>
    <row r="25" spans="1:16" ht="27" x14ac:dyDescent="0.3">
      <c r="A25" s="113" t="s">
        <v>32</v>
      </c>
      <c r="B25" s="123" t="s">
        <v>26</v>
      </c>
      <c r="C25" s="123" t="s">
        <v>173</v>
      </c>
      <c r="D25" s="123">
        <v>11</v>
      </c>
      <c r="E25" s="116">
        <v>906</v>
      </c>
      <c r="F25" s="204">
        <v>80040</v>
      </c>
      <c r="G25" s="205" t="s">
        <v>8</v>
      </c>
      <c r="H25" s="153">
        <f>SUM(H26+H28+H30)</f>
        <v>6787205</v>
      </c>
      <c r="I25" s="153">
        <f t="shared" ref="I25" si="12">SUM(I26+I28+I30)</f>
        <v>6787205</v>
      </c>
      <c r="J25" s="152">
        <f t="shared" si="5"/>
        <v>0</v>
      </c>
      <c r="K25" s="153">
        <f t="shared" ref="K25:N25" si="13">SUM(K26+K28+K30)</f>
        <v>6915560</v>
      </c>
      <c r="L25" s="153">
        <f t="shared" ref="L25" si="14">SUM(L26+L28+L30)</f>
        <v>6915560</v>
      </c>
      <c r="M25" s="152">
        <f t="shared" si="6"/>
        <v>0</v>
      </c>
      <c r="N25" s="153">
        <f t="shared" si="13"/>
        <v>6915560</v>
      </c>
      <c r="O25" s="153">
        <f t="shared" ref="O25" si="15">SUM(O26+O28+O30)</f>
        <v>6915560</v>
      </c>
      <c r="P25" s="152">
        <f t="shared" si="7"/>
        <v>0</v>
      </c>
    </row>
    <row r="26" spans="1:16" ht="31.8" x14ac:dyDescent="0.3">
      <c r="A26" s="111" t="s">
        <v>33</v>
      </c>
      <c r="B26" s="121" t="s">
        <v>26</v>
      </c>
      <c r="C26" s="121" t="s">
        <v>173</v>
      </c>
      <c r="D26" s="121">
        <v>11</v>
      </c>
      <c r="E26" s="98">
        <v>906</v>
      </c>
      <c r="F26" s="174">
        <v>80040</v>
      </c>
      <c r="G26" s="173" t="s">
        <v>34</v>
      </c>
      <c r="H26" s="314">
        <f>SUM(H27)</f>
        <v>6123393</v>
      </c>
      <c r="I26" s="314">
        <f t="shared" ref="I26" si="16">SUM(I27)</f>
        <v>6076350.46</v>
      </c>
      <c r="J26" s="367">
        <f t="shared" si="5"/>
        <v>-47042.540000000037</v>
      </c>
      <c r="K26" s="314">
        <f t="shared" ref="K26:O26" si="17">SUM(K27)</f>
        <v>6179663</v>
      </c>
      <c r="L26" s="314">
        <f t="shared" si="17"/>
        <v>6179663</v>
      </c>
      <c r="M26" s="152">
        <f t="shared" si="6"/>
        <v>0</v>
      </c>
      <c r="N26" s="314">
        <f t="shared" si="17"/>
        <v>6179663</v>
      </c>
      <c r="O26" s="314">
        <f t="shared" si="17"/>
        <v>6179663</v>
      </c>
      <c r="P26" s="152">
        <f t="shared" si="7"/>
        <v>0</v>
      </c>
    </row>
    <row r="27" spans="1:16" x14ac:dyDescent="0.3">
      <c r="A27" s="101" t="s">
        <v>35</v>
      </c>
      <c r="B27" s="121" t="s">
        <v>26</v>
      </c>
      <c r="C27" s="121">
        <v>1</v>
      </c>
      <c r="D27" s="121">
        <v>11</v>
      </c>
      <c r="E27" s="98">
        <v>906</v>
      </c>
      <c r="F27" s="174">
        <v>80040</v>
      </c>
      <c r="G27" s="173" t="s">
        <v>36</v>
      </c>
      <c r="H27" s="314">
        <f>SUM(Лист1!G131)</f>
        <v>6123393</v>
      </c>
      <c r="I27" s="314">
        <f>SUM(Лист1!H131)</f>
        <v>6076350.46</v>
      </c>
      <c r="J27" s="367">
        <f t="shared" si="5"/>
        <v>-47042.540000000037</v>
      </c>
      <c r="K27" s="314">
        <f>SUM(Лист1!J131)</f>
        <v>6179663</v>
      </c>
      <c r="L27" s="314">
        <f>SUM(Лист1!K131)</f>
        <v>6179663</v>
      </c>
      <c r="M27" s="152">
        <f t="shared" si="6"/>
        <v>0</v>
      </c>
      <c r="N27" s="314">
        <f>SUM(Лист1!M131)</f>
        <v>6179663</v>
      </c>
      <c r="O27" s="314">
        <f>SUM(Лист1!N131)</f>
        <v>6179663</v>
      </c>
      <c r="P27" s="152">
        <f t="shared" si="7"/>
        <v>0</v>
      </c>
    </row>
    <row r="28" spans="1:16" x14ac:dyDescent="0.3">
      <c r="A28" s="111" t="s">
        <v>12</v>
      </c>
      <c r="B28" s="121" t="s">
        <v>26</v>
      </c>
      <c r="C28" s="121">
        <v>1</v>
      </c>
      <c r="D28" s="121">
        <v>11</v>
      </c>
      <c r="E28" s="98">
        <v>906</v>
      </c>
      <c r="F28" s="174">
        <v>80040</v>
      </c>
      <c r="G28" s="173" t="s">
        <v>13</v>
      </c>
      <c r="H28" s="314">
        <f>SUM(H29)</f>
        <v>658305</v>
      </c>
      <c r="I28" s="314">
        <f t="shared" ref="I28" si="18">SUM(I29)</f>
        <v>705627.29</v>
      </c>
      <c r="J28" s="367">
        <f t="shared" si="5"/>
        <v>47322.290000000037</v>
      </c>
      <c r="K28" s="314">
        <f t="shared" ref="K28:O28" si="19">SUM(K29)</f>
        <v>730390</v>
      </c>
      <c r="L28" s="314">
        <f t="shared" si="19"/>
        <v>730390</v>
      </c>
      <c r="M28" s="152">
        <f t="shared" si="6"/>
        <v>0</v>
      </c>
      <c r="N28" s="314">
        <f t="shared" si="19"/>
        <v>730390</v>
      </c>
      <c r="O28" s="314">
        <f t="shared" si="19"/>
        <v>730390</v>
      </c>
      <c r="P28" s="152">
        <f t="shared" si="7"/>
        <v>0</v>
      </c>
    </row>
    <row r="29" spans="1:16" x14ac:dyDescent="0.3">
      <c r="A29" s="177" t="s">
        <v>188</v>
      </c>
      <c r="B29" s="121" t="s">
        <v>26</v>
      </c>
      <c r="C29" s="121">
        <v>1</v>
      </c>
      <c r="D29" s="121">
        <v>11</v>
      </c>
      <c r="E29" s="98">
        <v>906</v>
      </c>
      <c r="F29" s="174">
        <v>80040</v>
      </c>
      <c r="G29" s="173" t="s">
        <v>15</v>
      </c>
      <c r="H29" s="314">
        <f>SUM(Лист1!G133)</f>
        <v>658305</v>
      </c>
      <c r="I29" s="314">
        <f>SUM(Лист1!H133)</f>
        <v>705627.29</v>
      </c>
      <c r="J29" s="367">
        <f t="shared" si="5"/>
        <v>47322.290000000037</v>
      </c>
      <c r="K29" s="314">
        <f>SUM(Лист1!J133)</f>
        <v>730390</v>
      </c>
      <c r="L29" s="314">
        <f>SUM(Лист1!K133)</f>
        <v>730390</v>
      </c>
      <c r="M29" s="152">
        <f t="shared" si="6"/>
        <v>0</v>
      </c>
      <c r="N29" s="314">
        <f>SUM(Лист1!M133)</f>
        <v>730390</v>
      </c>
      <c r="O29" s="314">
        <f>SUM(Лист1!N133)</f>
        <v>730390</v>
      </c>
      <c r="P29" s="152">
        <f t="shared" si="7"/>
        <v>0</v>
      </c>
    </row>
    <row r="30" spans="1:16" x14ac:dyDescent="0.3">
      <c r="A30" s="111" t="s">
        <v>39</v>
      </c>
      <c r="B30" s="121" t="s">
        <v>26</v>
      </c>
      <c r="C30" s="121">
        <v>1</v>
      </c>
      <c r="D30" s="121">
        <v>11</v>
      </c>
      <c r="E30" s="98">
        <v>906</v>
      </c>
      <c r="F30" s="174">
        <v>80040</v>
      </c>
      <c r="G30" s="173" t="s">
        <v>40</v>
      </c>
      <c r="H30" s="314">
        <f>SUM(H31)</f>
        <v>5507</v>
      </c>
      <c r="I30" s="314">
        <f t="shared" ref="I30" si="20">SUM(I31)</f>
        <v>5227.25</v>
      </c>
      <c r="J30" s="367">
        <f t="shared" si="5"/>
        <v>-279.75</v>
      </c>
      <c r="K30" s="314">
        <f t="shared" ref="K30:O30" si="21">SUM(K31)</f>
        <v>5507</v>
      </c>
      <c r="L30" s="314">
        <f t="shared" si="21"/>
        <v>5507</v>
      </c>
      <c r="M30" s="152">
        <f t="shared" si="6"/>
        <v>0</v>
      </c>
      <c r="N30" s="314">
        <f t="shared" si="21"/>
        <v>5507</v>
      </c>
      <c r="O30" s="314">
        <f t="shared" si="21"/>
        <v>5507</v>
      </c>
      <c r="P30" s="152">
        <f t="shared" si="7"/>
        <v>0</v>
      </c>
    </row>
    <row r="31" spans="1:16" x14ac:dyDescent="0.3">
      <c r="A31" s="177" t="s">
        <v>168</v>
      </c>
      <c r="B31" s="121" t="s">
        <v>26</v>
      </c>
      <c r="C31" s="121">
        <v>1</v>
      </c>
      <c r="D31" s="121">
        <v>11</v>
      </c>
      <c r="E31" s="98">
        <v>906</v>
      </c>
      <c r="F31" s="174">
        <v>80040</v>
      </c>
      <c r="G31" s="173" t="s">
        <v>167</v>
      </c>
      <c r="H31" s="314">
        <f>SUM(Лист1!G135)</f>
        <v>5507</v>
      </c>
      <c r="I31" s="314">
        <f>SUM(Лист1!H135)</f>
        <v>5227.25</v>
      </c>
      <c r="J31" s="367">
        <f t="shared" si="5"/>
        <v>-279.75</v>
      </c>
      <c r="K31" s="314">
        <f>SUM(Лист1!J135)</f>
        <v>5507</v>
      </c>
      <c r="L31" s="314">
        <f>SUM(Лист1!K135)</f>
        <v>5507</v>
      </c>
      <c r="M31" s="152">
        <f t="shared" si="6"/>
        <v>0</v>
      </c>
      <c r="N31" s="314">
        <f>SUM(Лист1!M135)</f>
        <v>5507</v>
      </c>
      <c r="O31" s="314">
        <f>SUM(Лист1!N135)</f>
        <v>5507</v>
      </c>
      <c r="P31" s="152">
        <f t="shared" si="7"/>
        <v>0</v>
      </c>
    </row>
    <row r="32" spans="1:16" x14ac:dyDescent="0.3">
      <c r="A32" s="192" t="s">
        <v>250</v>
      </c>
      <c r="B32" s="123" t="s">
        <v>26</v>
      </c>
      <c r="C32" s="123">
        <v>1</v>
      </c>
      <c r="D32" s="123">
        <v>11</v>
      </c>
      <c r="E32" s="116">
        <v>906</v>
      </c>
      <c r="F32" s="204">
        <v>83050</v>
      </c>
      <c r="G32" s="270" t="s">
        <v>8</v>
      </c>
      <c r="H32" s="248">
        <f t="shared" ref="H32:O33" si="22">SUM(H33)</f>
        <v>145000</v>
      </c>
      <c r="I32" s="248">
        <f t="shared" si="22"/>
        <v>140000</v>
      </c>
      <c r="J32" s="152">
        <f t="shared" si="5"/>
        <v>-5000</v>
      </c>
      <c r="K32" s="248">
        <f t="shared" si="22"/>
        <v>100000</v>
      </c>
      <c r="L32" s="248">
        <f t="shared" si="22"/>
        <v>100000</v>
      </c>
      <c r="M32" s="152">
        <f t="shared" si="6"/>
        <v>0</v>
      </c>
      <c r="N32" s="248">
        <f t="shared" si="22"/>
        <v>100000</v>
      </c>
      <c r="O32" s="248">
        <f t="shared" si="22"/>
        <v>100000</v>
      </c>
      <c r="P32" s="152">
        <f t="shared" si="7"/>
        <v>0</v>
      </c>
    </row>
    <row r="33" spans="1:16" x14ac:dyDescent="0.3">
      <c r="A33" s="177" t="s">
        <v>39</v>
      </c>
      <c r="B33" s="121" t="s">
        <v>26</v>
      </c>
      <c r="C33" s="121">
        <v>1</v>
      </c>
      <c r="D33" s="121">
        <v>11</v>
      </c>
      <c r="E33" s="98">
        <v>906</v>
      </c>
      <c r="F33" s="174">
        <v>83050</v>
      </c>
      <c r="G33" s="180" t="s">
        <v>40</v>
      </c>
      <c r="H33" s="288">
        <f t="shared" si="22"/>
        <v>145000</v>
      </c>
      <c r="I33" s="288">
        <f t="shared" si="22"/>
        <v>140000</v>
      </c>
      <c r="J33" s="367">
        <f t="shared" si="5"/>
        <v>-5000</v>
      </c>
      <c r="K33" s="288">
        <f t="shared" si="22"/>
        <v>100000</v>
      </c>
      <c r="L33" s="288">
        <f t="shared" si="22"/>
        <v>100000</v>
      </c>
      <c r="M33" s="152">
        <f t="shared" si="6"/>
        <v>0</v>
      </c>
      <c r="N33" s="288">
        <f t="shared" si="22"/>
        <v>100000</v>
      </c>
      <c r="O33" s="288">
        <f t="shared" si="22"/>
        <v>100000</v>
      </c>
      <c r="P33" s="152">
        <f t="shared" si="7"/>
        <v>0</v>
      </c>
    </row>
    <row r="34" spans="1:16" x14ac:dyDescent="0.3">
      <c r="A34" s="183" t="s">
        <v>186</v>
      </c>
      <c r="B34" s="121" t="s">
        <v>26</v>
      </c>
      <c r="C34" s="121">
        <v>1</v>
      </c>
      <c r="D34" s="121">
        <v>11</v>
      </c>
      <c r="E34" s="98">
        <v>906</v>
      </c>
      <c r="F34" s="174">
        <v>83050</v>
      </c>
      <c r="G34" s="180" t="s">
        <v>82</v>
      </c>
      <c r="H34" s="288">
        <f>SUM(Лист1!G139)</f>
        <v>145000</v>
      </c>
      <c r="I34" s="288">
        <f>SUM(Лист1!H139)</f>
        <v>140000</v>
      </c>
      <c r="J34" s="367">
        <f t="shared" si="5"/>
        <v>-5000</v>
      </c>
      <c r="K34" s="288">
        <f>SUM(Лист1!J139)</f>
        <v>100000</v>
      </c>
      <c r="L34" s="288">
        <f>SUM(Лист1!K139)</f>
        <v>100000</v>
      </c>
      <c r="M34" s="152">
        <f t="shared" si="6"/>
        <v>0</v>
      </c>
      <c r="N34" s="288">
        <f>SUM(Лист1!M139)</f>
        <v>100000</v>
      </c>
      <c r="O34" s="288">
        <f>SUM(Лист1!N139)</f>
        <v>100000</v>
      </c>
      <c r="P34" s="152">
        <f t="shared" si="7"/>
        <v>0</v>
      </c>
    </row>
    <row r="35" spans="1:16" ht="27" x14ac:dyDescent="0.3">
      <c r="A35" s="113" t="s">
        <v>225</v>
      </c>
      <c r="B35" s="118" t="s">
        <v>26</v>
      </c>
      <c r="C35" s="118">
        <v>2</v>
      </c>
      <c r="D35" s="118"/>
      <c r="E35" s="98"/>
      <c r="F35" s="174"/>
      <c r="G35" s="173"/>
      <c r="H35" s="153">
        <f t="shared" ref="H35:O36" si="23">SUM(H36)</f>
        <v>23723620</v>
      </c>
      <c r="I35" s="153">
        <f t="shared" si="23"/>
        <v>23586135</v>
      </c>
      <c r="J35" s="152">
        <f t="shared" si="5"/>
        <v>-137485</v>
      </c>
      <c r="K35" s="153">
        <f t="shared" si="23"/>
        <v>10952700</v>
      </c>
      <c r="L35" s="153">
        <f t="shared" si="23"/>
        <v>10952700</v>
      </c>
      <c r="M35" s="152">
        <f t="shared" si="6"/>
        <v>0</v>
      </c>
      <c r="N35" s="153">
        <f t="shared" si="23"/>
        <v>10607700</v>
      </c>
      <c r="O35" s="153">
        <f t="shared" si="23"/>
        <v>10607700</v>
      </c>
      <c r="P35" s="152">
        <f t="shared" si="7"/>
        <v>0</v>
      </c>
    </row>
    <row r="36" spans="1:16" ht="40.200000000000003" x14ac:dyDescent="0.3">
      <c r="A36" s="112" t="s">
        <v>153</v>
      </c>
      <c r="B36" s="118" t="s">
        <v>26</v>
      </c>
      <c r="C36" s="118">
        <v>2</v>
      </c>
      <c r="D36" s="118">
        <v>10</v>
      </c>
      <c r="E36" s="98"/>
      <c r="F36" s="174"/>
      <c r="G36" s="173"/>
      <c r="H36" s="153">
        <f t="shared" si="23"/>
        <v>23723620</v>
      </c>
      <c r="I36" s="153">
        <f t="shared" si="23"/>
        <v>23586135</v>
      </c>
      <c r="J36" s="152">
        <f t="shared" si="5"/>
        <v>-137485</v>
      </c>
      <c r="K36" s="153">
        <f t="shared" si="23"/>
        <v>10952700</v>
      </c>
      <c r="L36" s="153">
        <f t="shared" si="23"/>
        <v>10952700</v>
      </c>
      <c r="M36" s="152">
        <f t="shared" si="6"/>
        <v>0</v>
      </c>
      <c r="N36" s="153">
        <f t="shared" si="23"/>
        <v>10607700</v>
      </c>
      <c r="O36" s="153">
        <f t="shared" si="23"/>
        <v>10607700</v>
      </c>
      <c r="P36" s="152">
        <f t="shared" si="7"/>
        <v>0</v>
      </c>
    </row>
    <row r="37" spans="1:16" ht="27" x14ac:dyDescent="0.3">
      <c r="A37" s="189" t="s">
        <v>155</v>
      </c>
      <c r="B37" s="118" t="s">
        <v>26</v>
      </c>
      <c r="C37" s="118">
        <v>2</v>
      </c>
      <c r="D37" s="118">
        <v>12</v>
      </c>
      <c r="E37" s="98"/>
      <c r="F37" s="174"/>
      <c r="G37" s="173"/>
      <c r="H37" s="153">
        <f>SUM(H38+H41)</f>
        <v>23723620</v>
      </c>
      <c r="I37" s="153">
        <f t="shared" ref="I37" si="24">SUM(I38+I41)</f>
        <v>23586135</v>
      </c>
      <c r="J37" s="152">
        <f t="shared" si="5"/>
        <v>-137485</v>
      </c>
      <c r="K37" s="153">
        <f t="shared" ref="K37:N37" si="25">SUM(K38+K41)</f>
        <v>10952700</v>
      </c>
      <c r="L37" s="153">
        <f t="shared" ref="L37" si="26">SUM(L38+L41)</f>
        <v>10952700</v>
      </c>
      <c r="M37" s="152">
        <f t="shared" si="6"/>
        <v>0</v>
      </c>
      <c r="N37" s="153">
        <f t="shared" si="25"/>
        <v>10607700</v>
      </c>
      <c r="O37" s="153">
        <f t="shared" ref="O37" si="27">SUM(O38+O41)</f>
        <v>10607700</v>
      </c>
      <c r="P37" s="152">
        <f t="shared" si="7"/>
        <v>0</v>
      </c>
    </row>
    <row r="38" spans="1:16" ht="40.200000000000003" x14ac:dyDescent="0.3">
      <c r="A38" s="189" t="s">
        <v>253</v>
      </c>
      <c r="B38" s="123" t="s">
        <v>26</v>
      </c>
      <c r="C38" s="123">
        <v>2</v>
      </c>
      <c r="D38" s="123">
        <v>12</v>
      </c>
      <c r="E38" s="116">
        <v>906</v>
      </c>
      <c r="F38" s="204">
        <v>15840</v>
      </c>
      <c r="G38" s="205" t="s">
        <v>8</v>
      </c>
      <c r="H38" s="153">
        <f t="shared" ref="H38:O39" si="28">SUM(H39)</f>
        <v>1538000</v>
      </c>
      <c r="I38" s="153">
        <f t="shared" si="28"/>
        <v>1538000</v>
      </c>
      <c r="J38" s="152">
        <f t="shared" si="5"/>
        <v>0</v>
      </c>
      <c r="K38" s="153">
        <f t="shared" si="28"/>
        <v>1538000</v>
      </c>
      <c r="L38" s="153">
        <f t="shared" si="28"/>
        <v>1538000</v>
      </c>
      <c r="M38" s="152">
        <f t="shared" si="6"/>
        <v>0</v>
      </c>
      <c r="N38" s="153">
        <f t="shared" si="28"/>
        <v>1538000</v>
      </c>
      <c r="O38" s="153">
        <f t="shared" si="28"/>
        <v>1538000</v>
      </c>
      <c r="P38" s="152">
        <f t="shared" si="7"/>
        <v>0</v>
      </c>
    </row>
    <row r="39" spans="1:16" x14ac:dyDescent="0.3">
      <c r="A39" s="101" t="s">
        <v>53</v>
      </c>
      <c r="B39" s="121" t="s">
        <v>26</v>
      </c>
      <c r="C39" s="121">
        <v>2</v>
      </c>
      <c r="D39" s="121">
        <v>12</v>
      </c>
      <c r="E39" s="98">
        <v>906</v>
      </c>
      <c r="F39" s="174">
        <v>15840</v>
      </c>
      <c r="G39" s="173" t="s">
        <v>54</v>
      </c>
      <c r="H39" s="314">
        <f t="shared" si="28"/>
        <v>1538000</v>
      </c>
      <c r="I39" s="314">
        <f t="shared" si="28"/>
        <v>1538000</v>
      </c>
      <c r="J39" s="152">
        <f t="shared" si="5"/>
        <v>0</v>
      </c>
      <c r="K39" s="314">
        <f t="shared" si="28"/>
        <v>1538000</v>
      </c>
      <c r="L39" s="314">
        <f t="shared" si="28"/>
        <v>1538000</v>
      </c>
      <c r="M39" s="152">
        <f t="shared" si="6"/>
        <v>0</v>
      </c>
      <c r="N39" s="314">
        <f t="shared" si="28"/>
        <v>1538000</v>
      </c>
      <c r="O39" s="314">
        <f t="shared" si="28"/>
        <v>1538000</v>
      </c>
      <c r="P39" s="152">
        <f t="shared" si="7"/>
        <v>0</v>
      </c>
    </row>
    <row r="40" spans="1:16" x14ac:dyDescent="0.3">
      <c r="A40" s="177" t="s">
        <v>184</v>
      </c>
      <c r="B40" s="121" t="s">
        <v>26</v>
      </c>
      <c r="C40" s="121">
        <v>2</v>
      </c>
      <c r="D40" s="121">
        <v>12</v>
      </c>
      <c r="E40" s="98">
        <v>906</v>
      </c>
      <c r="F40" s="174">
        <v>15840</v>
      </c>
      <c r="G40" s="173" t="s">
        <v>183</v>
      </c>
      <c r="H40" s="314">
        <f>SUM(Лист1!G144)</f>
        <v>1538000</v>
      </c>
      <c r="I40" s="314">
        <f>SUM(Лист1!H144)</f>
        <v>1538000</v>
      </c>
      <c r="J40" s="152">
        <f t="shared" si="5"/>
        <v>0</v>
      </c>
      <c r="K40" s="314">
        <f>SUM(Лист1!J144)</f>
        <v>1538000</v>
      </c>
      <c r="L40" s="314">
        <f>SUM(Лист1!K144)</f>
        <v>1538000</v>
      </c>
      <c r="M40" s="152">
        <f t="shared" si="6"/>
        <v>0</v>
      </c>
      <c r="N40" s="314">
        <f>SUM(Лист1!M144)</f>
        <v>1538000</v>
      </c>
      <c r="O40" s="314">
        <f>SUM(Лист1!N144)</f>
        <v>1538000</v>
      </c>
      <c r="P40" s="152">
        <f t="shared" si="7"/>
        <v>0</v>
      </c>
    </row>
    <row r="41" spans="1:16" ht="27" x14ac:dyDescent="0.3">
      <c r="A41" s="189" t="s">
        <v>71</v>
      </c>
      <c r="B41" s="123" t="s">
        <v>26</v>
      </c>
      <c r="C41" s="123">
        <v>2</v>
      </c>
      <c r="D41" s="123">
        <v>12</v>
      </c>
      <c r="E41" s="116">
        <v>906</v>
      </c>
      <c r="F41" s="202">
        <v>83020</v>
      </c>
      <c r="G41" s="206" t="s">
        <v>8</v>
      </c>
      <c r="H41" s="153">
        <f t="shared" ref="H41:O42" si="29">SUM(H42)</f>
        <v>22185620</v>
      </c>
      <c r="I41" s="153">
        <f t="shared" si="29"/>
        <v>22048135</v>
      </c>
      <c r="J41" s="152">
        <f t="shared" si="5"/>
        <v>-137485</v>
      </c>
      <c r="K41" s="153">
        <f t="shared" si="29"/>
        <v>9414700</v>
      </c>
      <c r="L41" s="153">
        <f t="shared" si="29"/>
        <v>9414700</v>
      </c>
      <c r="M41" s="152">
        <f t="shared" si="6"/>
        <v>0</v>
      </c>
      <c r="N41" s="153">
        <f t="shared" si="29"/>
        <v>9069700</v>
      </c>
      <c r="O41" s="153">
        <f t="shared" si="29"/>
        <v>9069700</v>
      </c>
      <c r="P41" s="152">
        <f t="shared" si="7"/>
        <v>0</v>
      </c>
    </row>
    <row r="42" spans="1:16" x14ac:dyDescent="0.3">
      <c r="A42" s="101" t="s">
        <v>53</v>
      </c>
      <c r="B42" s="121" t="s">
        <v>26</v>
      </c>
      <c r="C42" s="121">
        <v>2</v>
      </c>
      <c r="D42" s="121">
        <v>12</v>
      </c>
      <c r="E42" s="98">
        <v>906</v>
      </c>
      <c r="F42" s="181">
        <v>83020</v>
      </c>
      <c r="G42" s="180" t="s">
        <v>54</v>
      </c>
      <c r="H42" s="314">
        <f t="shared" si="29"/>
        <v>22185620</v>
      </c>
      <c r="I42" s="314">
        <f t="shared" si="29"/>
        <v>22048135</v>
      </c>
      <c r="J42" s="367">
        <f t="shared" si="5"/>
        <v>-137485</v>
      </c>
      <c r="K42" s="314">
        <f t="shared" si="29"/>
        <v>9414700</v>
      </c>
      <c r="L42" s="314">
        <f t="shared" si="29"/>
        <v>9414700</v>
      </c>
      <c r="M42" s="152">
        <f t="shared" si="6"/>
        <v>0</v>
      </c>
      <c r="N42" s="314">
        <f t="shared" si="29"/>
        <v>9069700</v>
      </c>
      <c r="O42" s="314">
        <f t="shared" si="29"/>
        <v>9069700</v>
      </c>
      <c r="P42" s="152">
        <f t="shared" si="7"/>
        <v>0</v>
      </c>
    </row>
    <row r="43" spans="1:16" x14ac:dyDescent="0.3">
      <c r="A43" s="177" t="s">
        <v>184</v>
      </c>
      <c r="B43" s="121" t="s">
        <v>26</v>
      </c>
      <c r="C43" s="121">
        <v>2</v>
      </c>
      <c r="D43" s="121">
        <v>12</v>
      </c>
      <c r="E43" s="98">
        <v>906</v>
      </c>
      <c r="F43" s="181">
        <v>83020</v>
      </c>
      <c r="G43" s="180" t="s">
        <v>183</v>
      </c>
      <c r="H43" s="314">
        <f>SUM(Лист1!G148)</f>
        <v>22185620</v>
      </c>
      <c r="I43" s="314">
        <f>SUM(Лист1!H148)</f>
        <v>22048135</v>
      </c>
      <c r="J43" s="367">
        <f t="shared" si="5"/>
        <v>-137485</v>
      </c>
      <c r="K43" s="314">
        <f>SUM(Лист1!J148)</f>
        <v>9414700</v>
      </c>
      <c r="L43" s="314">
        <f>SUM(Лист1!K148)</f>
        <v>9414700</v>
      </c>
      <c r="M43" s="152">
        <f t="shared" si="6"/>
        <v>0</v>
      </c>
      <c r="N43" s="314">
        <f>SUM(Лист1!M148)</f>
        <v>9069700</v>
      </c>
      <c r="O43" s="314">
        <f>SUM(Лист1!N148)</f>
        <v>9069700</v>
      </c>
      <c r="P43" s="152">
        <f t="shared" si="7"/>
        <v>0</v>
      </c>
    </row>
    <row r="44" spans="1:16" ht="46.8" x14ac:dyDescent="0.3">
      <c r="A44" s="291" t="s">
        <v>226</v>
      </c>
      <c r="B44" s="118" t="s">
        <v>10</v>
      </c>
      <c r="C44" s="177"/>
      <c r="D44" s="177"/>
      <c r="E44" s="98"/>
      <c r="F44" s="173"/>
      <c r="G44" s="173"/>
      <c r="H44" s="153">
        <f>SUM(H45+H62+H70)</f>
        <v>138347262.41999999</v>
      </c>
      <c r="I44" s="153">
        <f t="shared" ref="I44" si="30">SUM(I45+I62+I70)</f>
        <v>138182162.36000001</v>
      </c>
      <c r="J44" s="152">
        <f t="shared" si="5"/>
        <v>-165100.05999997258</v>
      </c>
      <c r="K44" s="153">
        <f t="shared" ref="K44:N44" si="31">SUM(K45+K62+K70)</f>
        <v>76725258.620000005</v>
      </c>
      <c r="L44" s="153">
        <f t="shared" ref="L44" si="32">SUM(L45+L62+L70)</f>
        <v>77642958.61999999</v>
      </c>
      <c r="M44" s="152">
        <f t="shared" si="6"/>
        <v>917699.9999999851</v>
      </c>
      <c r="N44" s="153">
        <f t="shared" si="31"/>
        <v>80603982.659999996</v>
      </c>
      <c r="O44" s="153">
        <f t="shared" ref="O44" si="33">SUM(O45+O62+O70)</f>
        <v>80603982.659999996</v>
      </c>
      <c r="P44" s="152">
        <f t="shared" si="7"/>
        <v>0</v>
      </c>
    </row>
    <row r="45" spans="1:16" ht="27" x14ac:dyDescent="0.3">
      <c r="A45" s="113" t="s">
        <v>207</v>
      </c>
      <c r="B45" s="118" t="s">
        <v>10</v>
      </c>
      <c r="C45" s="125" t="s">
        <v>173</v>
      </c>
      <c r="D45" s="125"/>
      <c r="E45" s="98"/>
      <c r="F45" s="173"/>
      <c r="G45" s="173"/>
      <c r="H45" s="153">
        <f t="shared" ref="H45:O47" si="34">SUM(H46)</f>
        <v>24980696.199999999</v>
      </c>
      <c r="I45" s="153">
        <f t="shared" si="34"/>
        <v>24979286.199999999</v>
      </c>
      <c r="J45" s="152">
        <f t="shared" si="5"/>
        <v>-1410</v>
      </c>
      <c r="K45" s="153">
        <f t="shared" si="34"/>
        <v>22662095.84</v>
      </c>
      <c r="L45" s="153">
        <f t="shared" si="34"/>
        <v>22662095.84</v>
      </c>
      <c r="M45" s="152">
        <f t="shared" si="6"/>
        <v>0</v>
      </c>
      <c r="N45" s="153">
        <f t="shared" si="34"/>
        <v>23162095.84</v>
      </c>
      <c r="O45" s="153">
        <f t="shared" si="34"/>
        <v>23162095.84</v>
      </c>
      <c r="P45" s="152">
        <f t="shared" si="7"/>
        <v>0</v>
      </c>
    </row>
    <row r="46" spans="1:16" ht="27" x14ac:dyDescent="0.3">
      <c r="A46" s="189" t="s">
        <v>156</v>
      </c>
      <c r="B46" s="118" t="s">
        <v>10</v>
      </c>
      <c r="C46" s="125" t="s">
        <v>173</v>
      </c>
      <c r="D46" s="125" t="s">
        <v>42</v>
      </c>
      <c r="E46" s="98"/>
      <c r="F46" s="173"/>
      <c r="G46" s="173"/>
      <c r="H46" s="153">
        <f t="shared" si="34"/>
        <v>24980696.199999999</v>
      </c>
      <c r="I46" s="153">
        <f t="shared" si="34"/>
        <v>24979286.199999999</v>
      </c>
      <c r="J46" s="152">
        <f t="shared" si="5"/>
        <v>-1410</v>
      </c>
      <c r="K46" s="153">
        <f t="shared" si="34"/>
        <v>22662095.84</v>
      </c>
      <c r="L46" s="153">
        <f t="shared" si="34"/>
        <v>22662095.84</v>
      </c>
      <c r="M46" s="152">
        <f t="shared" si="6"/>
        <v>0</v>
      </c>
      <c r="N46" s="153">
        <f t="shared" si="34"/>
        <v>23162095.84</v>
      </c>
      <c r="O46" s="153">
        <f t="shared" si="34"/>
        <v>23162095.84</v>
      </c>
      <c r="P46" s="152">
        <f t="shared" si="7"/>
        <v>0</v>
      </c>
    </row>
    <row r="47" spans="1:16" ht="40.200000000000003" x14ac:dyDescent="0.3">
      <c r="A47" s="189" t="s">
        <v>157</v>
      </c>
      <c r="B47" s="118" t="s">
        <v>10</v>
      </c>
      <c r="C47" s="125" t="s">
        <v>173</v>
      </c>
      <c r="D47" s="125" t="s">
        <v>113</v>
      </c>
      <c r="E47" s="98"/>
      <c r="F47" s="173"/>
      <c r="G47" s="173"/>
      <c r="H47" s="153">
        <f t="shared" si="34"/>
        <v>24980696.199999999</v>
      </c>
      <c r="I47" s="153">
        <f t="shared" si="34"/>
        <v>24979286.199999999</v>
      </c>
      <c r="J47" s="152">
        <f t="shared" si="5"/>
        <v>-1410</v>
      </c>
      <c r="K47" s="153">
        <f t="shared" si="34"/>
        <v>22662095.84</v>
      </c>
      <c r="L47" s="153">
        <f t="shared" si="34"/>
        <v>22662095.84</v>
      </c>
      <c r="M47" s="152">
        <f t="shared" si="6"/>
        <v>0</v>
      </c>
      <c r="N47" s="153">
        <f t="shared" si="34"/>
        <v>23162095.84</v>
      </c>
      <c r="O47" s="153">
        <f t="shared" si="34"/>
        <v>23162095.84</v>
      </c>
      <c r="P47" s="152">
        <f t="shared" si="7"/>
        <v>0</v>
      </c>
    </row>
    <row r="48" spans="1:16" ht="17.399999999999999" x14ac:dyDescent="0.3">
      <c r="A48" s="151" t="s">
        <v>77</v>
      </c>
      <c r="B48" s="118" t="s">
        <v>10</v>
      </c>
      <c r="C48" s="125" t="s">
        <v>173</v>
      </c>
      <c r="D48" s="125" t="s">
        <v>113</v>
      </c>
      <c r="E48" s="106">
        <v>927</v>
      </c>
      <c r="F48" s="150" t="s">
        <v>151</v>
      </c>
      <c r="G48" s="150" t="s">
        <v>8</v>
      </c>
      <c r="H48" s="153">
        <f>SUM(H49+H52+H59)</f>
        <v>24980696.199999999</v>
      </c>
      <c r="I48" s="153">
        <f t="shared" ref="I48:O48" si="35">SUM(I49+I52+I59)</f>
        <v>24979286.199999999</v>
      </c>
      <c r="J48" s="153">
        <f t="shared" si="35"/>
        <v>-1410</v>
      </c>
      <c r="K48" s="153">
        <f t="shared" si="35"/>
        <v>22662095.84</v>
      </c>
      <c r="L48" s="153">
        <f t="shared" si="35"/>
        <v>22662095.84</v>
      </c>
      <c r="M48" s="153">
        <f t="shared" si="35"/>
        <v>0</v>
      </c>
      <c r="N48" s="153">
        <f t="shared" si="35"/>
        <v>23162095.84</v>
      </c>
      <c r="O48" s="153">
        <f t="shared" si="35"/>
        <v>23162095.84</v>
      </c>
      <c r="P48" s="152">
        <f t="shared" si="7"/>
        <v>0</v>
      </c>
    </row>
    <row r="49" spans="1:16" ht="24" x14ac:dyDescent="0.3">
      <c r="A49" s="141" t="s">
        <v>78</v>
      </c>
      <c r="B49" s="123" t="s">
        <v>10</v>
      </c>
      <c r="C49" s="124" t="s">
        <v>173</v>
      </c>
      <c r="D49" s="292" t="s">
        <v>113</v>
      </c>
      <c r="E49" s="116">
        <v>927</v>
      </c>
      <c r="F49" s="204">
        <v>10020</v>
      </c>
      <c r="G49" s="201" t="s">
        <v>8</v>
      </c>
      <c r="H49" s="153">
        <f t="shared" ref="H49:O50" si="36">SUM(H50)</f>
        <v>1415756</v>
      </c>
      <c r="I49" s="153">
        <f t="shared" si="36"/>
        <v>1415756</v>
      </c>
      <c r="J49" s="152">
        <f t="shared" si="5"/>
        <v>0</v>
      </c>
      <c r="K49" s="153">
        <f t="shared" si="36"/>
        <v>1192250</v>
      </c>
      <c r="L49" s="153">
        <f t="shared" si="36"/>
        <v>1192250</v>
      </c>
      <c r="M49" s="152">
        <f t="shared" si="6"/>
        <v>0</v>
      </c>
      <c r="N49" s="153">
        <f t="shared" si="36"/>
        <v>1192250</v>
      </c>
      <c r="O49" s="153">
        <f t="shared" si="36"/>
        <v>1192250</v>
      </c>
      <c r="P49" s="152">
        <f t="shared" si="7"/>
        <v>0</v>
      </c>
    </row>
    <row r="50" spans="1:16" ht="31.8" x14ac:dyDescent="0.3">
      <c r="A50" s="101" t="s">
        <v>33</v>
      </c>
      <c r="B50" s="121" t="s">
        <v>10</v>
      </c>
      <c r="C50" s="122" t="s">
        <v>173</v>
      </c>
      <c r="D50" s="122" t="s">
        <v>113</v>
      </c>
      <c r="E50" s="98">
        <v>927</v>
      </c>
      <c r="F50" s="174">
        <v>10020</v>
      </c>
      <c r="G50" s="173" t="s">
        <v>34</v>
      </c>
      <c r="H50" s="314">
        <f t="shared" si="36"/>
        <v>1415756</v>
      </c>
      <c r="I50" s="314">
        <f t="shared" si="36"/>
        <v>1415756</v>
      </c>
      <c r="J50" s="152">
        <f t="shared" si="5"/>
        <v>0</v>
      </c>
      <c r="K50" s="314">
        <f t="shared" si="36"/>
        <v>1192250</v>
      </c>
      <c r="L50" s="314">
        <f t="shared" si="36"/>
        <v>1192250</v>
      </c>
      <c r="M50" s="152">
        <f t="shared" si="6"/>
        <v>0</v>
      </c>
      <c r="N50" s="314">
        <f t="shared" si="36"/>
        <v>1192250</v>
      </c>
      <c r="O50" s="314">
        <f t="shared" si="36"/>
        <v>1192250</v>
      </c>
      <c r="P50" s="152">
        <f t="shared" si="7"/>
        <v>0</v>
      </c>
    </row>
    <row r="51" spans="1:16" x14ac:dyDescent="0.3">
      <c r="A51" s="101" t="s">
        <v>35</v>
      </c>
      <c r="B51" s="121" t="s">
        <v>10</v>
      </c>
      <c r="C51" s="122" t="s">
        <v>173</v>
      </c>
      <c r="D51" s="122" t="s">
        <v>113</v>
      </c>
      <c r="E51" s="98">
        <v>927</v>
      </c>
      <c r="F51" s="174">
        <v>10020</v>
      </c>
      <c r="G51" s="173" t="s">
        <v>36</v>
      </c>
      <c r="H51" s="314">
        <f>SUM(Лист1!G217)</f>
        <v>1415756</v>
      </c>
      <c r="I51" s="314">
        <f>SUM(Лист1!H217)</f>
        <v>1415756</v>
      </c>
      <c r="J51" s="152">
        <f t="shared" si="5"/>
        <v>0</v>
      </c>
      <c r="K51" s="314">
        <f>SUM(Лист1!J217)</f>
        <v>1192250</v>
      </c>
      <c r="L51" s="314">
        <f>SUM(Лист1!K217)</f>
        <v>1192250</v>
      </c>
      <c r="M51" s="152">
        <f t="shared" si="6"/>
        <v>0</v>
      </c>
      <c r="N51" s="314">
        <f>SUM(Лист1!M217)</f>
        <v>1192250</v>
      </c>
      <c r="O51" s="314">
        <f>SUM(Лист1!N217)</f>
        <v>1192250</v>
      </c>
      <c r="P51" s="152">
        <f t="shared" si="7"/>
        <v>0</v>
      </c>
    </row>
    <row r="52" spans="1:16" ht="24" x14ac:dyDescent="0.3">
      <c r="A52" s="141" t="s">
        <v>32</v>
      </c>
      <c r="B52" s="123" t="s">
        <v>10</v>
      </c>
      <c r="C52" s="124" t="s">
        <v>173</v>
      </c>
      <c r="D52" s="124" t="s">
        <v>113</v>
      </c>
      <c r="E52" s="116">
        <v>927</v>
      </c>
      <c r="F52" s="204">
        <v>10040</v>
      </c>
      <c r="G52" s="205" t="s">
        <v>8</v>
      </c>
      <c r="H52" s="153">
        <f>SUM(H53+H55+H57)</f>
        <v>23541860.199999999</v>
      </c>
      <c r="I52" s="153">
        <f t="shared" ref="I52" si="37">SUM(I53+I55+I57)</f>
        <v>23541860.199999999</v>
      </c>
      <c r="J52" s="152">
        <f t="shared" si="5"/>
        <v>0</v>
      </c>
      <c r="K52" s="153">
        <f t="shared" ref="K52:N52" si="38">SUM(K53+K55+K57)</f>
        <v>21469845.84</v>
      </c>
      <c r="L52" s="153">
        <f t="shared" ref="L52" si="39">SUM(L53+L55+L57)</f>
        <v>21469845.84</v>
      </c>
      <c r="M52" s="152">
        <f t="shared" si="6"/>
        <v>0</v>
      </c>
      <c r="N52" s="153">
        <f t="shared" si="38"/>
        <v>21969845.84</v>
      </c>
      <c r="O52" s="153">
        <f t="shared" ref="O52" si="40">SUM(O53+O55+O57)</f>
        <v>21969845.84</v>
      </c>
      <c r="P52" s="152">
        <f t="shared" si="7"/>
        <v>0</v>
      </c>
    </row>
    <row r="53" spans="1:16" ht="31.8" x14ac:dyDescent="0.3">
      <c r="A53" s="111" t="s">
        <v>33</v>
      </c>
      <c r="B53" s="121" t="s">
        <v>10</v>
      </c>
      <c r="C53" s="122" t="s">
        <v>173</v>
      </c>
      <c r="D53" s="122" t="s">
        <v>113</v>
      </c>
      <c r="E53" s="98">
        <v>927</v>
      </c>
      <c r="F53" s="174">
        <v>10040</v>
      </c>
      <c r="G53" s="173" t="s">
        <v>34</v>
      </c>
      <c r="H53" s="314">
        <f>SUM(H54)</f>
        <v>17666720.359999999</v>
      </c>
      <c r="I53" s="314">
        <f t="shared" ref="I53" si="41">SUM(I54)</f>
        <v>17666720.359999999</v>
      </c>
      <c r="J53" s="367">
        <f t="shared" si="5"/>
        <v>0</v>
      </c>
      <c r="K53" s="314">
        <f t="shared" ref="K53:O53" si="42">SUM(K54)</f>
        <v>16686268</v>
      </c>
      <c r="L53" s="314">
        <f t="shared" si="42"/>
        <v>16686268</v>
      </c>
      <c r="M53" s="152">
        <f t="shared" si="6"/>
        <v>0</v>
      </c>
      <c r="N53" s="314">
        <f t="shared" si="42"/>
        <v>16686268</v>
      </c>
      <c r="O53" s="314">
        <f t="shared" si="42"/>
        <v>16686268</v>
      </c>
      <c r="P53" s="152">
        <f t="shared" si="7"/>
        <v>0</v>
      </c>
    </row>
    <row r="54" spans="1:16" x14ac:dyDescent="0.3">
      <c r="A54" s="101" t="s">
        <v>35</v>
      </c>
      <c r="B54" s="121" t="s">
        <v>10</v>
      </c>
      <c r="C54" s="122" t="s">
        <v>173</v>
      </c>
      <c r="D54" s="122" t="s">
        <v>113</v>
      </c>
      <c r="E54" s="98">
        <v>927</v>
      </c>
      <c r="F54" s="174">
        <v>10040</v>
      </c>
      <c r="G54" s="173" t="s">
        <v>36</v>
      </c>
      <c r="H54" s="314">
        <f>SUM(Лист1!G220)</f>
        <v>17666720.359999999</v>
      </c>
      <c r="I54" s="314">
        <f>SUM(Лист1!H220)</f>
        <v>17666720.359999999</v>
      </c>
      <c r="J54" s="367">
        <f t="shared" si="5"/>
        <v>0</v>
      </c>
      <c r="K54" s="314">
        <f>SUM(Лист1!J220)</f>
        <v>16686268</v>
      </c>
      <c r="L54" s="314">
        <f>SUM(Лист1!K220)</f>
        <v>16686268</v>
      </c>
      <c r="M54" s="152">
        <f t="shared" si="6"/>
        <v>0</v>
      </c>
      <c r="N54" s="314">
        <f>SUM(Лист1!M220)</f>
        <v>16686268</v>
      </c>
      <c r="O54" s="314">
        <f>SUM(Лист1!N220)</f>
        <v>16686268</v>
      </c>
      <c r="P54" s="152">
        <f t="shared" si="7"/>
        <v>0</v>
      </c>
    </row>
    <row r="55" spans="1:16" x14ac:dyDescent="0.3">
      <c r="A55" s="111" t="s">
        <v>12</v>
      </c>
      <c r="B55" s="121" t="s">
        <v>10</v>
      </c>
      <c r="C55" s="122" t="s">
        <v>173</v>
      </c>
      <c r="D55" s="122" t="s">
        <v>113</v>
      </c>
      <c r="E55" s="98">
        <v>927</v>
      </c>
      <c r="F55" s="174">
        <v>10040</v>
      </c>
      <c r="G55" s="173" t="s">
        <v>13</v>
      </c>
      <c r="H55" s="314">
        <f>SUM(H56)</f>
        <v>5655139.8399999999</v>
      </c>
      <c r="I55" s="314">
        <f t="shared" ref="I55" si="43">SUM(I56)</f>
        <v>5655139.8399999999</v>
      </c>
      <c r="J55" s="152">
        <f t="shared" si="5"/>
        <v>0</v>
      </c>
      <c r="K55" s="314">
        <f t="shared" ref="K55:O55" si="44">SUM(K56)</f>
        <v>4563577.84</v>
      </c>
      <c r="L55" s="314">
        <f t="shared" si="44"/>
        <v>4563577.84</v>
      </c>
      <c r="M55" s="152">
        <f t="shared" si="6"/>
        <v>0</v>
      </c>
      <c r="N55" s="314">
        <f t="shared" si="44"/>
        <v>5063577.84</v>
      </c>
      <c r="O55" s="314">
        <f t="shared" si="44"/>
        <v>5063577.84</v>
      </c>
      <c r="P55" s="152">
        <f t="shared" si="7"/>
        <v>0</v>
      </c>
    </row>
    <row r="56" spans="1:16" x14ac:dyDescent="0.3">
      <c r="A56" s="177" t="s">
        <v>188</v>
      </c>
      <c r="B56" s="121" t="s">
        <v>10</v>
      </c>
      <c r="C56" s="122" t="s">
        <v>173</v>
      </c>
      <c r="D56" s="122" t="s">
        <v>113</v>
      </c>
      <c r="E56" s="98">
        <v>927</v>
      </c>
      <c r="F56" s="174">
        <v>10040</v>
      </c>
      <c r="G56" s="173" t="s">
        <v>15</v>
      </c>
      <c r="H56" s="314">
        <f>SUM(Лист1!G222)</f>
        <v>5655139.8399999999</v>
      </c>
      <c r="I56" s="314">
        <f>SUM(Лист1!H222)</f>
        <v>5655139.8399999999</v>
      </c>
      <c r="J56" s="152">
        <f t="shared" si="5"/>
        <v>0</v>
      </c>
      <c r="K56" s="314">
        <f>SUM(Лист1!J222)</f>
        <v>4563577.84</v>
      </c>
      <c r="L56" s="314">
        <f>SUM(Лист1!K222)</f>
        <v>4563577.84</v>
      </c>
      <c r="M56" s="152">
        <f t="shared" si="6"/>
        <v>0</v>
      </c>
      <c r="N56" s="314">
        <f>SUM(Лист1!M222)</f>
        <v>5063577.84</v>
      </c>
      <c r="O56" s="314">
        <f>SUM(Лист1!N222)</f>
        <v>5063577.84</v>
      </c>
      <c r="P56" s="152">
        <f t="shared" si="7"/>
        <v>0</v>
      </c>
    </row>
    <row r="57" spans="1:16" x14ac:dyDescent="0.3">
      <c r="A57" s="111" t="s">
        <v>39</v>
      </c>
      <c r="B57" s="121" t="s">
        <v>10</v>
      </c>
      <c r="C57" s="122" t="s">
        <v>173</v>
      </c>
      <c r="D57" s="122" t="s">
        <v>113</v>
      </c>
      <c r="E57" s="98">
        <v>927</v>
      </c>
      <c r="F57" s="174">
        <v>10040</v>
      </c>
      <c r="G57" s="173" t="s">
        <v>40</v>
      </c>
      <c r="H57" s="314">
        <f>SUM(H58)</f>
        <v>220000</v>
      </c>
      <c r="I57" s="314">
        <f t="shared" ref="I57" si="45">SUM(I58)</f>
        <v>220000</v>
      </c>
      <c r="J57" s="152">
        <f t="shared" si="5"/>
        <v>0</v>
      </c>
      <c r="K57" s="314">
        <f t="shared" ref="K57:O57" si="46">SUM(K58)</f>
        <v>220000</v>
      </c>
      <c r="L57" s="314">
        <f t="shared" si="46"/>
        <v>220000</v>
      </c>
      <c r="M57" s="152">
        <f t="shared" si="6"/>
        <v>0</v>
      </c>
      <c r="N57" s="314">
        <f t="shared" si="46"/>
        <v>220000</v>
      </c>
      <c r="O57" s="314">
        <f t="shared" si="46"/>
        <v>220000</v>
      </c>
      <c r="P57" s="152">
        <f t="shared" si="7"/>
        <v>0</v>
      </c>
    </row>
    <row r="58" spans="1:16" x14ac:dyDescent="0.3">
      <c r="A58" s="101" t="s">
        <v>168</v>
      </c>
      <c r="B58" s="121" t="s">
        <v>10</v>
      </c>
      <c r="C58" s="122" t="s">
        <v>173</v>
      </c>
      <c r="D58" s="122" t="s">
        <v>113</v>
      </c>
      <c r="E58" s="98">
        <v>927</v>
      </c>
      <c r="F58" s="174">
        <v>10040</v>
      </c>
      <c r="G58" s="173" t="s">
        <v>167</v>
      </c>
      <c r="H58" s="314">
        <f>SUM(Лист1!G223)</f>
        <v>220000</v>
      </c>
      <c r="I58" s="314">
        <f>SUM(Лист1!H223)</f>
        <v>220000</v>
      </c>
      <c r="J58" s="152">
        <f t="shared" si="5"/>
        <v>0</v>
      </c>
      <c r="K58" s="314">
        <f>SUM(Лист1!J223)</f>
        <v>220000</v>
      </c>
      <c r="L58" s="314">
        <f>SUM(Лист1!K223)</f>
        <v>220000</v>
      </c>
      <c r="M58" s="152">
        <f t="shared" si="6"/>
        <v>0</v>
      </c>
      <c r="N58" s="314">
        <f>SUM(Лист1!M223)</f>
        <v>220000</v>
      </c>
      <c r="O58" s="314">
        <f>SUM(Лист1!N223)</f>
        <v>220000</v>
      </c>
      <c r="P58" s="152">
        <f t="shared" si="7"/>
        <v>0</v>
      </c>
    </row>
    <row r="59" spans="1:16" ht="51" customHeight="1" x14ac:dyDescent="0.3">
      <c r="A59" s="189" t="s">
        <v>420</v>
      </c>
      <c r="B59" s="123" t="s">
        <v>10</v>
      </c>
      <c r="C59" s="124" t="s">
        <v>173</v>
      </c>
      <c r="D59" s="124" t="s">
        <v>113</v>
      </c>
      <c r="E59" s="116">
        <v>927</v>
      </c>
      <c r="F59" s="204">
        <v>84400</v>
      </c>
      <c r="G59" s="205" t="s">
        <v>8</v>
      </c>
      <c r="H59" s="153">
        <f>SUM(H60)</f>
        <v>23080</v>
      </c>
      <c r="I59" s="153">
        <f t="shared" ref="I59:O59" si="47">SUM(I60)</f>
        <v>21670</v>
      </c>
      <c r="J59" s="379">
        <f t="shared" si="47"/>
        <v>-1410</v>
      </c>
      <c r="K59" s="153">
        <f t="shared" si="47"/>
        <v>0</v>
      </c>
      <c r="L59" s="153">
        <f t="shared" si="47"/>
        <v>0</v>
      </c>
      <c r="M59" s="153">
        <f t="shared" si="47"/>
        <v>0</v>
      </c>
      <c r="N59" s="153">
        <f t="shared" si="47"/>
        <v>0</v>
      </c>
      <c r="O59" s="153">
        <f t="shared" si="47"/>
        <v>0</v>
      </c>
      <c r="P59" s="152">
        <f t="shared" ref="P59:P61" si="48">SUM(O59-N59)</f>
        <v>0</v>
      </c>
    </row>
    <row r="60" spans="1:16" ht="41.4" customHeight="1" x14ac:dyDescent="0.3">
      <c r="A60" s="186" t="s">
        <v>33</v>
      </c>
      <c r="B60" s="121" t="s">
        <v>10</v>
      </c>
      <c r="C60" s="122" t="s">
        <v>173</v>
      </c>
      <c r="D60" s="122" t="s">
        <v>113</v>
      </c>
      <c r="E60" s="98">
        <v>927</v>
      </c>
      <c r="F60" s="174">
        <v>84400</v>
      </c>
      <c r="G60" s="173" t="s">
        <v>34</v>
      </c>
      <c r="H60" s="314">
        <f>SUM(H61)</f>
        <v>23080</v>
      </c>
      <c r="I60" s="314">
        <f t="shared" ref="I60" si="49">SUM(I61)</f>
        <v>21670</v>
      </c>
      <c r="J60" s="367">
        <f t="shared" ref="J60:J61" si="50">SUM(I60-H60)</f>
        <v>-1410</v>
      </c>
      <c r="K60" s="314">
        <f t="shared" ref="K60:O60" si="51">SUM(K61)</f>
        <v>0</v>
      </c>
      <c r="L60" s="314">
        <f t="shared" si="51"/>
        <v>0</v>
      </c>
      <c r="M60" s="152">
        <f t="shared" ref="M60:M61" si="52">SUM(L60-K60)</f>
        <v>0</v>
      </c>
      <c r="N60" s="314">
        <f t="shared" si="51"/>
        <v>0</v>
      </c>
      <c r="O60" s="314">
        <f t="shared" si="51"/>
        <v>0</v>
      </c>
      <c r="P60" s="152">
        <f t="shared" si="48"/>
        <v>0</v>
      </c>
    </row>
    <row r="61" spans="1:16" ht="18.600000000000001" customHeight="1" x14ac:dyDescent="0.3">
      <c r="A61" s="177" t="s">
        <v>35</v>
      </c>
      <c r="B61" s="121" t="s">
        <v>10</v>
      </c>
      <c r="C61" s="122" t="s">
        <v>173</v>
      </c>
      <c r="D61" s="122" t="s">
        <v>113</v>
      </c>
      <c r="E61" s="98">
        <v>927</v>
      </c>
      <c r="F61" s="174">
        <v>84400</v>
      </c>
      <c r="G61" s="173" t="s">
        <v>36</v>
      </c>
      <c r="H61" s="314">
        <f>SUM(Лист1!G227)</f>
        <v>23080</v>
      </c>
      <c r="I61" s="314">
        <f>SUM(Лист1!H227)</f>
        <v>21670</v>
      </c>
      <c r="J61" s="367">
        <f t="shared" si="50"/>
        <v>-1410</v>
      </c>
      <c r="K61" s="314">
        <f>SUM(Лист1!J227)</f>
        <v>0</v>
      </c>
      <c r="L61" s="314">
        <f>SUM(Лист1!K227)</f>
        <v>0</v>
      </c>
      <c r="M61" s="152">
        <f t="shared" si="52"/>
        <v>0</v>
      </c>
      <c r="N61" s="314">
        <f>SUM(Лист1!M227)</f>
        <v>0</v>
      </c>
      <c r="O61" s="314">
        <f>SUM(Лист1!N227)</f>
        <v>0</v>
      </c>
      <c r="P61" s="152">
        <f t="shared" si="48"/>
        <v>0</v>
      </c>
    </row>
    <row r="62" spans="1:16" ht="28.2" x14ac:dyDescent="0.3">
      <c r="A62" s="290" t="s">
        <v>208</v>
      </c>
      <c r="B62" s="118" t="s">
        <v>10</v>
      </c>
      <c r="C62" s="125" t="s">
        <v>133</v>
      </c>
      <c r="D62" s="125"/>
      <c r="E62" s="98"/>
      <c r="F62" s="181"/>
      <c r="G62" s="180"/>
      <c r="H62" s="153">
        <f t="shared" ref="H62:O64" si="53">SUM(H63)</f>
        <v>278000</v>
      </c>
      <c r="I62" s="153">
        <f t="shared" si="53"/>
        <v>254082.05</v>
      </c>
      <c r="J62" s="152">
        <f t="shared" si="5"/>
        <v>-23917.950000000012</v>
      </c>
      <c r="K62" s="153">
        <f t="shared" si="53"/>
        <v>200000</v>
      </c>
      <c r="L62" s="153">
        <f t="shared" si="53"/>
        <v>200000</v>
      </c>
      <c r="M62" s="152">
        <f t="shared" si="6"/>
        <v>0</v>
      </c>
      <c r="N62" s="153">
        <f t="shared" si="53"/>
        <v>200000</v>
      </c>
      <c r="O62" s="153">
        <f t="shared" si="53"/>
        <v>200000</v>
      </c>
      <c r="P62" s="152">
        <f t="shared" si="7"/>
        <v>0</v>
      </c>
    </row>
    <row r="63" spans="1:16" ht="27" x14ac:dyDescent="0.3">
      <c r="A63" s="189" t="s">
        <v>95</v>
      </c>
      <c r="B63" s="118" t="s">
        <v>10</v>
      </c>
      <c r="C63" s="125" t="s">
        <v>133</v>
      </c>
      <c r="D63" s="125" t="s">
        <v>42</v>
      </c>
      <c r="E63" s="98"/>
      <c r="F63" s="181"/>
      <c r="G63" s="180"/>
      <c r="H63" s="153">
        <f t="shared" si="53"/>
        <v>278000</v>
      </c>
      <c r="I63" s="153">
        <f t="shared" si="53"/>
        <v>254082.05</v>
      </c>
      <c r="J63" s="152">
        <f t="shared" si="5"/>
        <v>-23917.950000000012</v>
      </c>
      <c r="K63" s="153">
        <f t="shared" si="53"/>
        <v>200000</v>
      </c>
      <c r="L63" s="153">
        <f t="shared" si="53"/>
        <v>200000</v>
      </c>
      <c r="M63" s="152">
        <f t="shared" si="6"/>
        <v>0</v>
      </c>
      <c r="N63" s="153">
        <f t="shared" si="53"/>
        <v>200000</v>
      </c>
      <c r="O63" s="153">
        <f t="shared" si="53"/>
        <v>200000</v>
      </c>
      <c r="P63" s="152">
        <f t="shared" si="7"/>
        <v>0</v>
      </c>
    </row>
    <row r="64" spans="1:16" ht="17.399999999999999" x14ac:dyDescent="0.3">
      <c r="A64" s="189" t="s">
        <v>158</v>
      </c>
      <c r="B64" s="118" t="s">
        <v>10</v>
      </c>
      <c r="C64" s="125" t="s">
        <v>133</v>
      </c>
      <c r="D64" s="125" t="s">
        <v>113</v>
      </c>
      <c r="E64" s="98"/>
      <c r="F64" s="181"/>
      <c r="G64" s="180"/>
      <c r="H64" s="153">
        <f t="shared" si="53"/>
        <v>278000</v>
      </c>
      <c r="I64" s="153">
        <f t="shared" si="53"/>
        <v>254082.05</v>
      </c>
      <c r="J64" s="152">
        <f t="shared" si="5"/>
        <v>-23917.950000000012</v>
      </c>
      <c r="K64" s="153">
        <f t="shared" si="53"/>
        <v>200000</v>
      </c>
      <c r="L64" s="153">
        <f t="shared" si="53"/>
        <v>200000</v>
      </c>
      <c r="M64" s="152">
        <f t="shared" si="6"/>
        <v>0</v>
      </c>
      <c r="N64" s="153">
        <f t="shared" si="53"/>
        <v>200000</v>
      </c>
      <c r="O64" s="153">
        <f t="shared" si="53"/>
        <v>200000</v>
      </c>
      <c r="P64" s="152">
        <f t="shared" si="7"/>
        <v>0</v>
      </c>
    </row>
    <row r="65" spans="1:16" x14ac:dyDescent="0.3">
      <c r="A65" s="189" t="s">
        <v>294</v>
      </c>
      <c r="B65" s="124" t="s">
        <v>10</v>
      </c>
      <c r="C65" s="124" t="s">
        <v>133</v>
      </c>
      <c r="D65" s="124" t="s">
        <v>113</v>
      </c>
      <c r="E65" s="116">
        <v>927</v>
      </c>
      <c r="F65" s="201" t="s">
        <v>295</v>
      </c>
      <c r="G65" s="205" t="s">
        <v>8</v>
      </c>
      <c r="H65" s="153">
        <f>SUM(H68+H66)</f>
        <v>278000</v>
      </c>
      <c r="I65" s="153">
        <f>SUM(I68+I66)</f>
        <v>254082.05</v>
      </c>
      <c r="J65" s="152">
        <f t="shared" si="5"/>
        <v>-23917.950000000012</v>
      </c>
      <c r="K65" s="153">
        <f>SUM(K68)</f>
        <v>200000</v>
      </c>
      <c r="L65" s="153">
        <f>SUM(L68)</f>
        <v>200000</v>
      </c>
      <c r="M65" s="152">
        <f t="shared" si="6"/>
        <v>0</v>
      </c>
      <c r="N65" s="153">
        <f>SUM(N68)</f>
        <v>200000</v>
      </c>
      <c r="O65" s="153">
        <f>SUM(O68)</f>
        <v>200000</v>
      </c>
      <c r="P65" s="152">
        <f t="shared" si="7"/>
        <v>0</v>
      </c>
    </row>
    <row r="66" spans="1:16" x14ac:dyDescent="0.3">
      <c r="A66" s="186" t="s">
        <v>12</v>
      </c>
      <c r="B66" s="139" t="s">
        <v>10</v>
      </c>
      <c r="C66" s="122" t="s">
        <v>133</v>
      </c>
      <c r="D66" s="122" t="s">
        <v>113</v>
      </c>
      <c r="E66" s="98">
        <v>927</v>
      </c>
      <c r="F66" s="173" t="s">
        <v>295</v>
      </c>
      <c r="G66" s="220" t="s">
        <v>13</v>
      </c>
      <c r="H66" s="153">
        <f>SUM(H67)</f>
        <v>108000</v>
      </c>
      <c r="I66" s="326">
        <f t="shared" ref="I66:K66" si="54">SUM(I67)</f>
        <v>53000</v>
      </c>
      <c r="J66" s="282">
        <f t="shared" si="54"/>
        <v>-55000</v>
      </c>
      <c r="K66" s="153">
        <f t="shared" si="54"/>
        <v>0</v>
      </c>
      <c r="L66" s="153"/>
      <c r="M66" s="152"/>
      <c r="N66" s="153"/>
      <c r="O66" s="153"/>
      <c r="P66" s="152"/>
    </row>
    <row r="67" spans="1:16" ht="20.399999999999999" x14ac:dyDescent="0.3">
      <c r="A67" s="298" t="s">
        <v>182</v>
      </c>
      <c r="B67" s="139" t="s">
        <v>10</v>
      </c>
      <c r="C67" s="122" t="s">
        <v>133</v>
      </c>
      <c r="D67" s="122" t="s">
        <v>113</v>
      </c>
      <c r="E67" s="98">
        <v>927</v>
      </c>
      <c r="F67" s="173" t="s">
        <v>295</v>
      </c>
      <c r="G67" s="220" t="s">
        <v>15</v>
      </c>
      <c r="H67" s="153">
        <f>SUM(Лист1!G289)</f>
        <v>108000</v>
      </c>
      <c r="I67" s="326">
        <f>SUM(Лист1!H289)</f>
        <v>53000</v>
      </c>
      <c r="J67" s="367">
        <f t="shared" si="5"/>
        <v>-55000</v>
      </c>
      <c r="K67" s="153"/>
      <c r="L67" s="153"/>
      <c r="M67" s="152"/>
      <c r="N67" s="153"/>
      <c r="O67" s="153"/>
      <c r="P67" s="152"/>
    </row>
    <row r="68" spans="1:16" x14ac:dyDescent="0.3">
      <c r="A68" s="101" t="s">
        <v>39</v>
      </c>
      <c r="B68" s="139" t="s">
        <v>10</v>
      </c>
      <c r="C68" s="122" t="s">
        <v>133</v>
      </c>
      <c r="D68" s="122" t="s">
        <v>113</v>
      </c>
      <c r="E68" s="98">
        <v>927</v>
      </c>
      <c r="F68" s="173" t="s">
        <v>295</v>
      </c>
      <c r="G68" s="173" t="s">
        <v>40</v>
      </c>
      <c r="H68" s="314">
        <f t="shared" ref="H68:O68" si="55">SUM(H69)</f>
        <v>170000</v>
      </c>
      <c r="I68" s="314">
        <f t="shared" si="55"/>
        <v>201082.05</v>
      </c>
      <c r="J68" s="367">
        <f t="shared" si="5"/>
        <v>31082.049999999988</v>
      </c>
      <c r="K68" s="314">
        <f t="shared" si="55"/>
        <v>200000</v>
      </c>
      <c r="L68" s="314">
        <f t="shared" si="55"/>
        <v>200000</v>
      </c>
      <c r="M68" s="152">
        <f t="shared" si="6"/>
        <v>0</v>
      </c>
      <c r="N68" s="314">
        <f t="shared" si="55"/>
        <v>200000</v>
      </c>
      <c r="O68" s="314">
        <f t="shared" si="55"/>
        <v>200000</v>
      </c>
      <c r="P68" s="152">
        <f t="shared" si="7"/>
        <v>0</v>
      </c>
    </row>
    <row r="69" spans="1:16" ht="21.6" x14ac:dyDescent="0.3">
      <c r="A69" s="101" t="s">
        <v>96</v>
      </c>
      <c r="B69" s="139" t="s">
        <v>10</v>
      </c>
      <c r="C69" s="122" t="s">
        <v>133</v>
      </c>
      <c r="D69" s="122" t="s">
        <v>113</v>
      </c>
      <c r="E69" s="98">
        <v>927</v>
      </c>
      <c r="F69" s="173" t="s">
        <v>295</v>
      </c>
      <c r="G69" s="173" t="s">
        <v>97</v>
      </c>
      <c r="H69" s="314">
        <f>SUM(Лист1!G291)</f>
        <v>170000</v>
      </c>
      <c r="I69" s="314">
        <f>SUM(Лист1!H291)</f>
        <v>201082.05</v>
      </c>
      <c r="J69" s="367">
        <f t="shared" si="5"/>
        <v>31082.049999999988</v>
      </c>
      <c r="K69" s="314">
        <f>SUM(Лист1!J291)</f>
        <v>200000</v>
      </c>
      <c r="L69" s="314">
        <f>SUM(Лист1!K291)</f>
        <v>200000</v>
      </c>
      <c r="M69" s="152">
        <f t="shared" si="6"/>
        <v>0</v>
      </c>
      <c r="N69" s="314">
        <f>SUM(Лист1!M291)</f>
        <v>200000</v>
      </c>
      <c r="O69" s="314">
        <f>SUM(Лист1!N291)</f>
        <v>200000</v>
      </c>
      <c r="P69" s="152">
        <f t="shared" si="7"/>
        <v>0</v>
      </c>
    </row>
    <row r="70" spans="1:16" ht="17.399999999999999" x14ac:dyDescent="0.3">
      <c r="A70" s="147" t="s">
        <v>128</v>
      </c>
      <c r="B70" s="118" t="s">
        <v>10</v>
      </c>
      <c r="C70" s="125" t="s">
        <v>175</v>
      </c>
      <c r="D70" s="125"/>
      <c r="E70" s="106"/>
      <c r="F70" s="150"/>
      <c r="G70" s="150"/>
      <c r="H70" s="153">
        <f>SUM(H71)</f>
        <v>113088566.22</v>
      </c>
      <c r="I70" s="153">
        <f t="shared" ref="I70" si="56">SUM(I71)</f>
        <v>112948794.11</v>
      </c>
      <c r="J70" s="152">
        <f t="shared" si="5"/>
        <v>-139772.1099999994</v>
      </c>
      <c r="K70" s="153">
        <f t="shared" ref="K70:O70" si="57">SUM(K71)</f>
        <v>53863162.780000001</v>
      </c>
      <c r="L70" s="153">
        <f t="shared" si="57"/>
        <v>54780862.779999994</v>
      </c>
      <c r="M70" s="152">
        <f t="shared" si="6"/>
        <v>917699.99999999255</v>
      </c>
      <c r="N70" s="153">
        <f t="shared" si="57"/>
        <v>57241886.82</v>
      </c>
      <c r="O70" s="153">
        <f t="shared" si="57"/>
        <v>57241886.82</v>
      </c>
      <c r="P70" s="152">
        <f t="shared" si="7"/>
        <v>0</v>
      </c>
    </row>
    <row r="71" spans="1:16" ht="17.399999999999999" x14ac:dyDescent="0.3">
      <c r="A71" s="184" t="s">
        <v>128</v>
      </c>
      <c r="B71" s="118" t="s">
        <v>10</v>
      </c>
      <c r="C71" s="125" t="s">
        <v>175</v>
      </c>
      <c r="D71" s="125" t="s">
        <v>99</v>
      </c>
      <c r="E71" s="106"/>
      <c r="F71" s="150"/>
      <c r="G71" s="150"/>
      <c r="H71" s="153">
        <f>SUM(H80+H99+H102+H124+H108+H121+H237+H87+H244+H133+H118+H211+H96+H93+H214+H127+H226+H130+H151+H90+H136+H154+H77+H115+H72+H217+H157+H163+H176+H179+H184+H205+H143+H251+H148+H160+H189+H192+H208+H197+H202)</f>
        <v>113088566.22</v>
      </c>
      <c r="I71" s="153">
        <f>SUM(I80+I99+I102+I124+I108+I121+I237+I87+I244+I133+I118+I211+I96+I93+I214+I127+I226+I130+I151+I90+I136+I154+I77+I115+I72+I217+I157+I163+I176+I179+I184+I205+I143+I251+I148+I160+I189+I192+I208+I197+I202)</f>
        <v>112948794.11</v>
      </c>
      <c r="J71" s="152">
        <f t="shared" si="5"/>
        <v>-139772.1099999994</v>
      </c>
      <c r="K71" s="153">
        <f>SUM(K80+K99+K102+K124+K108+K121+K118+K226+K90+K136+K154+K77+K115+K72+K157+K163+K176+K179+K184+K205+K143+K251+K148+K160+K189+K192+K208+K197+K202)</f>
        <v>53863162.780000001</v>
      </c>
      <c r="L71" s="153">
        <f>SUM(L80+L99+L102+L124+L108+L121+L237+L244+L133+L118+L211+L96+L93+L214+L127+L226+L130+L151+L90+L136+L154+L77+L115+L72+L217+L157+L163+L176+L179+L184+L205+L143+L251+L148+L160+L189+L192+L208+L197+L202)</f>
        <v>54780862.779999994</v>
      </c>
      <c r="M71" s="152">
        <f t="shared" si="6"/>
        <v>917699.99999999255</v>
      </c>
      <c r="N71" s="153">
        <f>SUM(N80+N99+N102+N124+N108+N121+N118+N226+N90+N136+N154+N77+N115+N217+N72+N157+N163+N176+N179+N184+N205+N143+N251+N148+N160+N189+N192+N208+N197+N202)</f>
        <v>57241886.82</v>
      </c>
      <c r="O71" s="153">
        <f>SUM(O80+O99+O102+O124+O108+O121+O118+O226+O90+O136+O154+O77+O115+O217+O72+O157+O163+O176+O179+O184+O205+O143+O251+O148+O160+O189+O192+O208+O197+O202)</f>
        <v>57241886.82</v>
      </c>
      <c r="P71" s="152">
        <f t="shared" si="7"/>
        <v>0</v>
      </c>
    </row>
    <row r="72" spans="1:16" x14ac:dyDescent="0.3">
      <c r="A72" s="189" t="s">
        <v>80</v>
      </c>
      <c r="B72" s="123" t="s">
        <v>10</v>
      </c>
      <c r="C72" s="124" t="s">
        <v>175</v>
      </c>
      <c r="D72" s="124" t="s">
        <v>99</v>
      </c>
      <c r="E72" s="116">
        <v>927</v>
      </c>
      <c r="F72" s="204">
        <v>80060</v>
      </c>
      <c r="G72" s="201" t="s">
        <v>8</v>
      </c>
      <c r="H72" s="283">
        <f>SUM(H75+H73)</f>
        <v>38811.65</v>
      </c>
      <c r="I72" s="283">
        <f>SUM(I75+I73)</f>
        <v>38811.65</v>
      </c>
      <c r="J72" s="152">
        <f t="shared" si="5"/>
        <v>0</v>
      </c>
      <c r="K72" s="283">
        <f>SUM(K75)</f>
        <v>0</v>
      </c>
      <c r="L72" s="283">
        <f>SUM(L75)</f>
        <v>0</v>
      </c>
      <c r="M72" s="152">
        <f t="shared" si="6"/>
        <v>0</v>
      </c>
      <c r="N72" s="283">
        <f>SUM(N75)</f>
        <v>0</v>
      </c>
      <c r="O72" s="283">
        <f>SUM(O75)</f>
        <v>0</v>
      </c>
      <c r="P72" s="152">
        <f t="shared" si="7"/>
        <v>0</v>
      </c>
    </row>
    <row r="73" spans="1:16" x14ac:dyDescent="0.3">
      <c r="A73" s="186" t="s">
        <v>12</v>
      </c>
      <c r="B73" s="121" t="s">
        <v>10</v>
      </c>
      <c r="C73" s="122" t="s">
        <v>175</v>
      </c>
      <c r="D73" s="122" t="s">
        <v>99</v>
      </c>
      <c r="E73" s="98">
        <v>927</v>
      </c>
      <c r="F73" s="174">
        <v>80060</v>
      </c>
      <c r="G73" s="173" t="s">
        <v>13</v>
      </c>
      <c r="H73" s="314">
        <f t="shared" ref="H73:O75" si="58">SUM(H74)</f>
        <v>38811.65</v>
      </c>
      <c r="I73" s="314">
        <f t="shared" si="58"/>
        <v>38811.65</v>
      </c>
      <c r="J73" s="367">
        <f t="shared" si="5"/>
        <v>0</v>
      </c>
      <c r="K73" s="283"/>
      <c r="L73" s="283"/>
      <c r="M73" s="152"/>
      <c r="N73" s="283"/>
      <c r="O73" s="283"/>
      <c r="P73" s="152"/>
    </row>
    <row r="74" spans="1:16" ht="20.399999999999999" x14ac:dyDescent="0.3">
      <c r="A74" s="298" t="s">
        <v>182</v>
      </c>
      <c r="B74" s="121" t="s">
        <v>10</v>
      </c>
      <c r="C74" s="122" t="s">
        <v>175</v>
      </c>
      <c r="D74" s="122" t="s">
        <v>99</v>
      </c>
      <c r="E74" s="98">
        <v>927</v>
      </c>
      <c r="F74" s="174">
        <v>80060</v>
      </c>
      <c r="G74" s="173" t="s">
        <v>15</v>
      </c>
      <c r="H74" s="314">
        <f>SUM(Лист1!G235)</f>
        <v>38811.65</v>
      </c>
      <c r="I74" s="314">
        <f>SUM(Лист1!H235)</f>
        <v>38811.65</v>
      </c>
      <c r="J74" s="367">
        <f t="shared" si="5"/>
        <v>0</v>
      </c>
      <c r="K74" s="283"/>
      <c r="L74" s="283"/>
      <c r="M74" s="152"/>
      <c r="N74" s="283"/>
      <c r="O74" s="283"/>
      <c r="P74" s="152"/>
    </row>
    <row r="75" spans="1:16" x14ac:dyDescent="0.3">
      <c r="A75" s="177" t="s">
        <v>39</v>
      </c>
      <c r="B75" s="121" t="s">
        <v>10</v>
      </c>
      <c r="C75" s="122" t="s">
        <v>175</v>
      </c>
      <c r="D75" s="122" t="s">
        <v>99</v>
      </c>
      <c r="E75" s="98">
        <v>927</v>
      </c>
      <c r="F75" s="174">
        <v>80060</v>
      </c>
      <c r="G75" s="173" t="s">
        <v>40</v>
      </c>
      <c r="H75" s="314">
        <f t="shared" si="58"/>
        <v>0</v>
      </c>
      <c r="I75" s="314">
        <f t="shared" si="58"/>
        <v>0</v>
      </c>
      <c r="J75" s="367">
        <f t="shared" si="5"/>
        <v>0</v>
      </c>
      <c r="K75" s="314">
        <f t="shared" si="58"/>
        <v>0</v>
      </c>
      <c r="L75" s="314">
        <f t="shared" si="58"/>
        <v>0</v>
      </c>
      <c r="M75" s="152">
        <f t="shared" si="6"/>
        <v>0</v>
      </c>
      <c r="N75" s="314">
        <f t="shared" si="58"/>
        <v>0</v>
      </c>
      <c r="O75" s="314">
        <f t="shared" si="58"/>
        <v>0</v>
      </c>
      <c r="P75" s="152">
        <f t="shared" si="7"/>
        <v>0</v>
      </c>
    </row>
    <row r="76" spans="1:16" x14ac:dyDescent="0.3">
      <c r="A76" s="298" t="s">
        <v>231</v>
      </c>
      <c r="B76" s="121" t="s">
        <v>10</v>
      </c>
      <c r="C76" s="122" t="s">
        <v>175</v>
      </c>
      <c r="D76" s="122" t="s">
        <v>99</v>
      </c>
      <c r="E76" s="98">
        <v>927</v>
      </c>
      <c r="F76" s="174">
        <v>80060</v>
      </c>
      <c r="G76" s="173" t="s">
        <v>230</v>
      </c>
      <c r="H76" s="314">
        <f>SUM(Лист1!G237)</f>
        <v>0</v>
      </c>
      <c r="I76" s="314">
        <f>SUM(Лист1!H237)</f>
        <v>0</v>
      </c>
      <c r="J76" s="367">
        <f t="shared" si="5"/>
        <v>0</v>
      </c>
      <c r="K76" s="314">
        <f>SUM(Лист1!J237)</f>
        <v>0</v>
      </c>
      <c r="L76" s="314">
        <f>SUM(Лист1!K237)</f>
        <v>0</v>
      </c>
      <c r="M76" s="152">
        <f t="shared" si="6"/>
        <v>0</v>
      </c>
      <c r="N76" s="314">
        <f>SUM(Лист1!M237)</f>
        <v>0</v>
      </c>
      <c r="O76" s="314">
        <f>SUM(Лист1!N237)</f>
        <v>0</v>
      </c>
      <c r="P76" s="152">
        <f t="shared" si="7"/>
        <v>0</v>
      </c>
    </row>
    <row r="77" spans="1:16" ht="53.4" x14ac:dyDescent="0.3">
      <c r="A77" s="189" t="s">
        <v>320</v>
      </c>
      <c r="B77" s="123" t="s">
        <v>10</v>
      </c>
      <c r="C77" s="124" t="s">
        <v>175</v>
      </c>
      <c r="D77" s="124" t="s">
        <v>99</v>
      </c>
      <c r="E77" s="116">
        <v>927</v>
      </c>
      <c r="F77" s="204">
        <v>51200</v>
      </c>
      <c r="G77" s="203" t="s">
        <v>8</v>
      </c>
      <c r="H77" s="153">
        <f t="shared" ref="H77:O78" si="59">SUM(H78)</f>
        <v>113551</v>
      </c>
      <c r="I77" s="153">
        <f t="shared" si="59"/>
        <v>113551</v>
      </c>
      <c r="J77" s="152">
        <f t="shared" si="5"/>
        <v>0</v>
      </c>
      <c r="K77" s="153">
        <f t="shared" si="59"/>
        <v>802</v>
      </c>
      <c r="L77" s="153">
        <f t="shared" si="59"/>
        <v>802</v>
      </c>
      <c r="M77" s="152">
        <f t="shared" si="6"/>
        <v>0</v>
      </c>
      <c r="N77" s="153">
        <f t="shared" si="59"/>
        <v>2084</v>
      </c>
      <c r="O77" s="153">
        <f t="shared" si="59"/>
        <v>2084</v>
      </c>
      <c r="P77" s="152">
        <f t="shared" si="7"/>
        <v>0</v>
      </c>
    </row>
    <row r="78" spans="1:16" x14ac:dyDescent="0.3">
      <c r="A78" s="186" t="s">
        <v>12</v>
      </c>
      <c r="B78" s="121" t="s">
        <v>10</v>
      </c>
      <c r="C78" s="122" t="s">
        <v>175</v>
      </c>
      <c r="D78" s="122" t="s">
        <v>99</v>
      </c>
      <c r="E78" s="98">
        <v>927</v>
      </c>
      <c r="F78" s="174">
        <v>51200</v>
      </c>
      <c r="G78" s="175" t="s">
        <v>13</v>
      </c>
      <c r="H78" s="314">
        <f t="shared" si="59"/>
        <v>113551</v>
      </c>
      <c r="I78" s="314">
        <f t="shared" si="59"/>
        <v>113551</v>
      </c>
      <c r="J78" s="152">
        <f t="shared" si="5"/>
        <v>0</v>
      </c>
      <c r="K78" s="314">
        <f t="shared" si="59"/>
        <v>802</v>
      </c>
      <c r="L78" s="314">
        <f t="shared" si="59"/>
        <v>802</v>
      </c>
      <c r="M78" s="152">
        <f t="shared" si="6"/>
        <v>0</v>
      </c>
      <c r="N78" s="314">
        <f t="shared" si="59"/>
        <v>2084</v>
      </c>
      <c r="O78" s="314">
        <f t="shared" si="59"/>
        <v>2084</v>
      </c>
      <c r="P78" s="152">
        <f t="shared" si="7"/>
        <v>0</v>
      </c>
    </row>
    <row r="79" spans="1:16" ht="20.399999999999999" x14ac:dyDescent="0.3">
      <c r="A79" s="298" t="s">
        <v>182</v>
      </c>
      <c r="B79" s="121" t="s">
        <v>10</v>
      </c>
      <c r="C79" s="122" t="s">
        <v>175</v>
      </c>
      <c r="D79" s="122" t="s">
        <v>99</v>
      </c>
      <c r="E79" s="98">
        <v>927</v>
      </c>
      <c r="F79" s="174">
        <v>51200</v>
      </c>
      <c r="G79" s="175" t="s">
        <v>15</v>
      </c>
      <c r="H79" s="314">
        <f>SUM(Лист1!G231)</f>
        <v>113551</v>
      </c>
      <c r="I79" s="314">
        <f>SUM(Лист1!H231)</f>
        <v>113551</v>
      </c>
      <c r="J79" s="152">
        <f t="shared" si="5"/>
        <v>0</v>
      </c>
      <c r="K79" s="314">
        <f>SUM(Лист1!J231)</f>
        <v>802</v>
      </c>
      <c r="L79" s="314">
        <f>SUM(Лист1!K231)</f>
        <v>802</v>
      </c>
      <c r="M79" s="152">
        <f t="shared" si="6"/>
        <v>0</v>
      </c>
      <c r="N79" s="314">
        <f>SUM(Лист1!M231)</f>
        <v>2084</v>
      </c>
      <c r="O79" s="314">
        <f>SUM(Лист1!N231)</f>
        <v>2084</v>
      </c>
      <c r="P79" s="152">
        <f t="shared" si="7"/>
        <v>0</v>
      </c>
    </row>
    <row r="80" spans="1:16" x14ac:dyDescent="0.3">
      <c r="A80" s="189" t="s">
        <v>292</v>
      </c>
      <c r="B80" s="123" t="s">
        <v>10</v>
      </c>
      <c r="C80" s="124" t="s">
        <v>175</v>
      </c>
      <c r="D80" s="124" t="s">
        <v>99</v>
      </c>
      <c r="E80" s="116">
        <v>927</v>
      </c>
      <c r="F80" s="204">
        <v>80700</v>
      </c>
      <c r="G80" s="205" t="s">
        <v>8</v>
      </c>
      <c r="H80" s="153">
        <f>SUM(H81+H83+H85)</f>
        <v>2487485</v>
      </c>
      <c r="I80" s="153">
        <f t="shared" ref="I80" si="60">SUM(I81+I83+I85)</f>
        <v>2421077</v>
      </c>
      <c r="J80" s="152">
        <f t="shared" si="5"/>
        <v>-66408</v>
      </c>
      <c r="K80" s="153">
        <f t="shared" ref="K80:N80" si="61">SUM(K81+K83+K85)</f>
        <v>1725879</v>
      </c>
      <c r="L80" s="153">
        <f t="shared" ref="L80" si="62">SUM(L81+L83+L85)</f>
        <v>1725879</v>
      </c>
      <c r="M80" s="152">
        <f t="shared" si="6"/>
        <v>0</v>
      </c>
      <c r="N80" s="153">
        <f t="shared" si="61"/>
        <v>1725879</v>
      </c>
      <c r="O80" s="153">
        <f t="shared" ref="O80" si="63">SUM(O81+O83+O85)</f>
        <v>1725879</v>
      </c>
      <c r="P80" s="152">
        <f t="shared" si="7"/>
        <v>0</v>
      </c>
    </row>
    <row r="81" spans="1:16" ht="31.8" x14ac:dyDescent="0.3">
      <c r="A81" s="111" t="s">
        <v>33</v>
      </c>
      <c r="B81" s="121" t="s">
        <v>10</v>
      </c>
      <c r="C81" s="122" t="s">
        <v>175</v>
      </c>
      <c r="D81" s="122" t="s">
        <v>99</v>
      </c>
      <c r="E81" s="98">
        <v>927</v>
      </c>
      <c r="F81" s="174">
        <v>80700</v>
      </c>
      <c r="G81" s="173" t="s">
        <v>34</v>
      </c>
      <c r="H81" s="314">
        <f>SUM(H82)</f>
        <v>2032755</v>
      </c>
      <c r="I81" s="314">
        <f t="shared" ref="I81" si="64">SUM(I82)</f>
        <v>2066048.77</v>
      </c>
      <c r="J81" s="367">
        <f t="shared" si="5"/>
        <v>33293.770000000019</v>
      </c>
      <c r="K81" s="314">
        <f t="shared" ref="K81:O81" si="65">SUM(K82)</f>
        <v>1584642</v>
      </c>
      <c r="L81" s="314">
        <f t="shared" si="65"/>
        <v>1584642</v>
      </c>
      <c r="M81" s="152">
        <f t="shared" si="6"/>
        <v>0</v>
      </c>
      <c r="N81" s="314">
        <f t="shared" si="65"/>
        <v>1584642</v>
      </c>
      <c r="O81" s="314">
        <f t="shared" si="65"/>
        <v>1584642</v>
      </c>
      <c r="P81" s="152">
        <f t="shared" si="7"/>
        <v>0</v>
      </c>
    </row>
    <row r="82" spans="1:16" x14ac:dyDescent="0.3">
      <c r="A82" s="101" t="s">
        <v>37</v>
      </c>
      <c r="B82" s="121" t="s">
        <v>10</v>
      </c>
      <c r="C82" s="122" t="s">
        <v>175</v>
      </c>
      <c r="D82" s="122" t="s">
        <v>99</v>
      </c>
      <c r="E82" s="98">
        <v>927</v>
      </c>
      <c r="F82" s="174">
        <v>80700</v>
      </c>
      <c r="G82" s="173" t="s">
        <v>38</v>
      </c>
      <c r="H82" s="314">
        <f>SUM(Лист1!G277)</f>
        <v>2032755</v>
      </c>
      <c r="I82" s="314">
        <f>SUM(Лист1!H277)</f>
        <v>2066048.77</v>
      </c>
      <c r="J82" s="367">
        <f t="shared" si="5"/>
        <v>33293.770000000019</v>
      </c>
      <c r="K82" s="314">
        <f>SUM(Лист1!J277)</f>
        <v>1584642</v>
      </c>
      <c r="L82" s="314">
        <f>SUM(Лист1!K277)</f>
        <v>1584642</v>
      </c>
      <c r="M82" s="152">
        <f t="shared" si="6"/>
        <v>0</v>
      </c>
      <c r="N82" s="314">
        <f>SUM(Лист1!M277)</f>
        <v>1584642</v>
      </c>
      <c r="O82" s="314">
        <f>SUM(Лист1!N277)</f>
        <v>1584642</v>
      </c>
      <c r="P82" s="152">
        <f t="shared" si="7"/>
        <v>0</v>
      </c>
    </row>
    <row r="83" spans="1:16" x14ac:dyDescent="0.3">
      <c r="A83" s="111" t="s">
        <v>12</v>
      </c>
      <c r="B83" s="121" t="s">
        <v>10</v>
      </c>
      <c r="C83" s="122" t="s">
        <v>175</v>
      </c>
      <c r="D83" s="122" t="s">
        <v>99</v>
      </c>
      <c r="E83" s="98">
        <v>927</v>
      </c>
      <c r="F83" s="174">
        <v>80700</v>
      </c>
      <c r="G83" s="173" t="s">
        <v>13</v>
      </c>
      <c r="H83" s="314">
        <f>SUM(H84)</f>
        <v>431369</v>
      </c>
      <c r="I83" s="314">
        <f t="shared" ref="I83" si="66">SUM(I84)</f>
        <v>331667.23</v>
      </c>
      <c r="J83" s="367">
        <f t="shared" si="5"/>
        <v>-99701.770000000019</v>
      </c>
      <c r="K83" s="314">
        <f t="shared" ref="K83:O83" si="67">SUM(K84)</f>
        <v>119169</v>
      </c>
      <c r="L83" s="314">
        <f t="shared" si="67"/>
        <v>119169</v>
      </c>
      <c r="M83" s="152">
        <f t="shared" si="6"/>
        <v>0</v>
      </c>
      <c r="N83" s="314">
        <f t="shared" si="67"/>
        <v>119169</v>
      </c>
      <c r="O83" s="314">
        <f t="shared" si="67"/>
        <v>119169</v>
      </c>
      <c r="P83" s="152">
        <f t="shared" si="7"/>
        <v>0</v>
      </c>
    </row>
    <row r="84" spans="1:16" x14ac:dyDescent="0.3">
      <c r="A84" s="177" t="s">
        <v>188</v>
      </c>
      <c r="B84" s="121" t="s">
        <v>10</v>
      </c>
      <c r="C84" s="122" t="s">
        <v>175</v>
      </c>
      <c r="D84" s="122" t="s">
        <v>99</v>
      </c>
      <c r="E84" s="98">
        <v>927</v>
      </c>
      <c r="F84" s="174">
        <v>80700</v>
      </c>
      <c r="G84" s="173" t="s">
        <v>15</v>
      </c>
      <c r="H84" s="314">
        <f>SUM(Лист1!G279)</f>
        <v>431369</v>
      </c>
      <c r="I84" s="314">
        <f>SUM(Лист1!H279)</f>
        <v>331667.23</v>
      </c>
      <c r="J84" s="367">
        <f t="shared" si="5"/>
        <v>-99701.770000000019</v>
      </c>
      <c r="K84" s="314">
        <f>SUM(Лист1!J279)</f>
        <v>119169</v>
      </c>
      <c r="L84" s="314">
        <f>SUM(Лист1!K279)</f>
        <v>119169</v>
      </c>
      <c r="M84" s="152">
        <f t="shared" si="6"/>
        <v>0</v>
      </c>
      <c r="N84" s="314">
        <f>SUM(Лист1!M279)</f>
        <v>119169</v>
      </c>
      <c r="O84" s="314">
        <f>SUM(Лист1!N279)</f>
        <v>119169</v>
      </c>
      <c r="P84" s="152">
        <f t="shared" si="7"/>
        <v>0</v>
      </c>
    </row>
    <row r="85" spans="1:16" x14ac:dyDescent="0.3">
      <c r="A85" s="111" t="s">
        <v>39</v>
      </c>
      <c r="B85" s="121" t="s">
        <v>10</v>
      </c>
      <c r="C85" s="122" t="s">
        <v>175</v>
      </c>
      <c r="D85" s="122" t="s">
        <v>99</v>
      </c>
      <c r="E85" s="98">
        <v>927</v>
      </c>
      <c r="F85" s="174">
        <v>80700</v>
      </c>
      <c r="G85" s="173" t="s">
        <v>40</v>
      </c>
      <c r="H85" s="314">
        <f>SUM(H86)</f>
        <v>23361</v>
      </c>
      <c r="I85" s="314">
        <f t="shared" ref="I85" si="68">SUM(I86)</f>
        <v>23361</v>
      </c>
      <c r="J85" s="152">
        <f t="shared" si="5"/>
        <v>0</v>
      </c>
      <c r="K85" s="314">
        <f t="shared" ref="K85:O85" si="69">SUM(K86)</f>
        <v>22068</v>
      </c>
      <c r="L85" s="314">
        <f t="shared" si="69"/>
        <v>22068</v>
      </c>
      <c r="M85" s="152">
        <f t="shared" si="6"/>
        <v>0</v>
      </c>
      <c r="N85" s="314">
        <f t="shared" si="69"/>
        <v>22068</v>
      </c>
      <c r="O85" s="314">
        <f t="shared" si="69"/>
        <v>22068</v>
      </c>
      <c r="P85" s="152">
        <f t="shared" si="7"/>
        <v>0</v>
      </c>
    </row>
    <row r="86" spans="1:16" x14ac:dyDescent="0.3">
      <c r="A86" s="177" t="s">
        <v>168</v>
      </c>
      <c r="B86" s="121" t="s">
        <v>10</v>
      </c>
      <c r="C86" s="122" t="s">
        <v>175</v>
      </c>
      <c r="D86" s="122" t="s">
        <v>99</v>
      </c>
      <c r="E86" s="98">
        <v>927</v>
      </c>
      <c r="F86" s="174">
        <v>80700</v>
      </c>
      <c r="G86" s="173" t="s">
        <v>167</v>
      </c>
      <c r="H86" s="314">
        <f>SUM(Лист1!G281)</f>
        <v>23361</v>
      </c>
      <c r="I86" s="314">
        <f>SUM(Лист1!H281)</f>
        <v>23361</v>
      </c>
      <c r="J86" s="152">
        <f t="shared" si="5"/>
        <v>0</v>
      </c>
      <c r="K86" s="314">
        <f>SUM(Лист1!J281)</f>
        <v>22068</v>
      </c>
      <c r="L86" s="314">
        <f>SUM(Лист1!K281)</f>
        <v>22068</v>
      </c>
      <c r="M86" s="152">
        <f t="shared" si="6"/>
        <v>0</v>
      </c>
      <c r="N86" s="314">
        <f>SUM(Лист1!M281)</f>
        <v>22068</v>
      </c>
      <c r="O86" s="314">
        <f>SUM(Лист1!N281)</f>
        <v>22068</v>
      </c>
      <c r="P86" s="152">
        <f t="shared" si="7"/>
        <v>0</v>
      </c>
    </row>
    <row r="87" spans="1:16" ht="40.200000000000003" x14ac:dyDescent="0.3">
      <c r="A87" s="189" t="s">
        <v>434</v>
      </c>
      <c r="B87" s="123" t="s">
        <v>10</v>
      </c>
      <c r="C87" s="124" t="s">
        <v>175</v>
      </c>
      <c r="D87" s="124" t="s">
        <v>99</v>
      </c>
      <c r="E87" s="116">
        <v>927</v>
      </c>
      <c r="F87" s="204">
        <v>81200</v>
      </c>
      <c r="G87" s="205" t="s">
        <v>8</v>
      </c>
      <c r="H87" s="283">
        <f>SUM(H88)</f>
        <v>0</v>
      </c>
      <c r="I87" s="283">
        <f>SUM(I88)</f>
        <v>66408</v>
      </c>
      <c r="J87" s="378">
        <f t="shared" si="5"/>
        <v>66408</v>
      </c>
      <c r="K87" s="314"/>
      <c r="L87" s="314"/>
      <c r="M87" s="152"/>
      <c r="N87" s="314"/>
      <c r="O87" s="314"/>
      <c r="P87" s="152"/>
    </row>
    <row r="88" spans="1:16" x14ac:dyDescent="0.3">
      <c r="A88" s="177" t="s">
        <v>12</v>
      </c>
      <c r="B88" s="121" t="s">
        <v>10</v>
      </c>
      <c r="C88" s="122" t="s">
        <v>175</v>
      </c>
      <c r="D88" s="122" t="s">
        <v>99</v>
      </c>
      <c r="E88" s="98">
        <v>927</v>
      </c>
      <c r="F88" s="174">
        <v>81200</v>
      </c>
      <c r="G88" s="173" t="s">
        <v>13</v>
      </c>
      <c r="H88" s="314">
        <f>SUM(H89)</f>
        <v>0</v>
      </c>
      <c r="I88" s="314">
        <f t="shared" ref="I88" si="70">SUM(I89)</f>
        <v>66408</v>
      </c>
      <c r="J88" s="367">
        <f t="shared" ref="J88:J89" si="71">SUM(I88-H88)</f>
        <v>66408</v>
      </c>
      <c r="K88" s="314"/>
      <c r="L88" s="314"/>
      <c r="M88" s="152"/>
      <c r="N88" s="314"/>
      <c r="O88" s="314"/>
      <c r="P88" s="152"/>
    </row>
    <row r="89" spans="1:16" ht="20.399999999999999" x14ac:dyDescent="0.3">
      <c r="A89" s="298" t="s">
        <v>182</v>
      </c>
      <c r="B89" s="121" t="s">
        <v>10</v>
      </c>
      <c r="C89" s="122" t="s">
        <v>175</v>
      </c>
      <c r="D89" s="122" t="s">
        <v>99</v>
      </c>
      <c r="E89" s="98">
        <v>927</v>
      </c>
      <c r="F89" s="174">
        <v>81200</v>
      </c>
      <c r="G89" s="173" t="s">
        <v>15</v>
      </c>
      <c r="H89" s="314">
        <f>SUM(Лист1!G284)</f>
        <v>0</v>
      </c>
      <c r="I89" s="314">
        <f>SUM(Лист1!H284)</f>
        <v>66408</v>
      </c>
      <c r="J89" s="367">
        <f t="shared" si="71"/>
        <v>66408</v>
      </c>
      <c r="K89" s="314"/>
      <c r="L89" s="314"/>
      <c r="M89" s="152"/>
      <c r="N89" s="314"/>
      <c r="O89" s="314"/>
      <c r="P89" s="152"/>
    </row>
    <row r="90" spans="1:16" ht="27" x14ac:dyDescent="0.3">
      <c r="A90" s="184" t="s">
        <v>371</v>
      </c>
      <c r="B90" s="123" t="s">
        <v>10</v>
      </c>
      <c r="C90" s="124" t="s">
        <v>175</v>
      </c>
      <c r="D90" s="124" t="s">
        <v>99</v>
      </c>
      <c r="E90" s="116">
        <v>927</v>
      </c>
      <c r="F90" s="204">
        <v>80900</v>
      </c>
      <c r="G90" s="203" t="s">
        <v>8</v>
      </c>
      <c r="H90" s="153">
        <f t="shared" ref="H90:I91" si="72">SUM(H91)</f>
        <v>249906.68</v>
      </c>
      <c r="I90" s="153">
        <f t="shared" si="72"/>
        <v>127031.29</v>
      </c>
      <c r="J90" s="152">
        <f t="shared" ref="J90:J91" si="73">SUM(I90-H90)</f>
        <v>-122875.39</v>
      </c>
      <c r="K90" s="314"/>
      <c r="L90" s="314"/>
      <c r="M90" s="152"/>
      <c r="N90" s="314"/>
      <c r="O90" s="314"/>
      <c r="P90" s="152"/>
    </row>
    <row r="91" spans="1:16" x14ac:dyDescent="0.3">
      <c r="A91" s="177" t="s">
        <v>12</v>
      </c>
      <c r="B91" s="121" t="s">
        <v>10</v>
      </c>
      <c r="C91" s="122" t="s">
        <v>175</v>
      </c>
      <c r="D91" s="122" t="s">
        <v>99</v>
      </c>
      <c r="E91" s="98">
        <v>927</v>
      </c>
      <c r="F91" s="174">
        <v>80900</v>
      </c>
      <c r="G91" s="175" t="s">
        <v>13</v>
      </c>
      <c r="H91" s="314">
        <f t="shared" si="72"/>
        <v>249906.68</v>
      </c>
      <c r="I91" s="314">
        <f t="shared" si="72"/>
        <v>127031.29</v>
      </c>
      <c r="J91" s="367">
        <f t="shared" si="73"/>
        <v>-122875.39</v>
      </c>
      <c r="K91" s="314"/>
      <c r="L91" s="314"/>
      <c r="M91" s="152"/>
      <c r="N91" s="314"/>
      <c r="O91" s="314"/>
      <c r="P91" s="152"/>
    </row>
    <row r="92" spans="1:16" ht="20.399999999999999" x14ac:dyDescent="0.3">
      <c r="A92" s="298" t="s">
        <v>182</v>
      </c>
      <c r="B92" s="121" t="s">
        <v>10</v>
      </c>
      <c r="C92" s="122" t="s">
        <v>175</v>
      </c>
      <c r="D92" s="122" t="s">
        <v>99</v>
      </c>
      <c r="E92" s="98">
        <v>927</v>
      </c>
      <c r="F92" s="174">
        <v>80900</v>
      </c>
      <c r="G92" s="175" t="s">
        <v>15</v>
      </c>
      <c r="H92" s="314">
        <f>SUM(Лист1!G308)</f>
        <v>249906.68</v>
      </c>
      <c r="I92" s="314">
        <f>SUM(Лист1!H308)</f>
        <v>127031.29</v>
      </c>
      <c r="J92" s="314">
        <f>SUM(Лист1!I308)</f>
        <v>-122875.39</v>
      </c>
      <c r="K92" s="314"/>
      <c r="L92" s="314"/>
      <c r="M92" s="152"/>
      <c r="N92" s="314"/>
      <c r="O92" s="314"/>
      <c r="P92" s="152"/>
    </row>
    <row r="93" spans="1:16" ht="27" x14ac:dyDescent="0.3">
      <c r="A93" s="189" t="s">
        <v>422</v>
      </c>
      <c r="B93" s="123" t="s">
        <v>10</v>
      </c>
      <c r="C93" s="124" t="s">
        <v>175</v>
      </c>
      <c r="D93" s="124" t="s">
        <v>99</v>
      </c>
      <c r="E93" s="117">
        <v>927</v>
      </c>
      <c r="F93" s="202">
        <v>81850</v>
      </c>
      <c r="G93" s="203" t="s">
        <v>8</v>
      </c>
      <c r="H93" s="153">
        <f t="shared" ref="H93:I97" si="74">SUM(H94)</f>
        <v>0</v>
      </c>
      <c r="I93" s="153">
        <f t="shared" si="74"/>
        <v>0</v>
      </c>
      <c r="J93" s="152">
        <f t="shared" ref="J93:J98" si="75">SUM(I93-H93)</f>
        <v>0</v>
      </c>
      <c r="K93" s="314"/>
      <c r="L93" s="314"/>
      <c r="M93" s="152"/>
      <c r="N93" s="314"/>
      <c r="O93" s="314"/>
      <c r="P93" s="152"/>
    </row>
    <row r="94" spans="1:16" x14ac:dyDescent="0.3">
      <c r="A94" s="186" t="s">
        <v>12</v>
      </c>
      <c r="B94" s="121" t="s">
        <v>10</v>
      </c>
      <c r="C94" s="122" t="s">
        <v>175</v>
      </c>
      <c r="D94" s="122" t="s">
        <v>99</v>
      </c>
      <c r="E94" s="104">
        <v>927</v>
      </c>
      <c r="F94" s="174">
        <v>81850</v>
      </c>
      <c r="G94" s="175" t="s">
        <v>13</v>
      </c>
      <c r="H94" s="314">
        <f t="shared" si="74"/>
        <v>0</v>
      </c>
      <c r="I94" s="314">
        <f t="shared" si="74"/>
        <v>0</v>
      </c>
      <c r="J94" s="367">
        <f t="shared" si="75"/>
        <v>0</v>
      </c>
      <c r="K94" s="314"/>
      <c r="L94" s="314"/>
      <c r="M94" s="152"/>
      <c r="N94" s="314"/>
      <c r="O94" s="314"/>
      <c r="P94" s="152"/>
    </row>
    <row r="95" spans="1:16" x14ac:dyDescent="0.3">
      <c r="A95" s="177" t="s">
        <v>188</v>
      </c>
      <c r="B95" s="121" t="s">
        <v>10</v>
      </c>
      <c r="C95" s="122" t="s">
        <v>175</v>
      </c>
      <c r="D95" s="122" t="s">
        <v>99</v>
      </c>
      <c r="E95" s="104">
        <v>927</v>
      </c>
      <c r="F95" s="174">
        <v>81850</v>
      </c>
      <c r="G95" s="175" t="s">
        <v>15</v>
      </c>
      <c r="H95" s="314">
        <f>SUM(Лист1!G339)</f>
        <v>0</v>
      </c>
      <c r="I95" s="314">
        <f>SUM(Лист1!H339)</f>
        <v>0</v>
      </c>
      <c r="J95" s="367">
        <f t="shared" si="75"/>
        <v>0</v>
      </c>
      <c r="K95" s="314"/>
      <c r="L95" s="314"/>
      <c r="M95" s="152"/>
      <c r="N95" s="314"/>
      <c r="O95" s="314"/>
      <c r="P95" s="152"/>
    </row>
    <row r="96" spans="1:16" ht="27" x14ac:dyDescent="0.3">
      <c r="A96" s="189" t="s">
        <v>422</v>
      </c>
      <c r="B96" s="123" t="s">
        <v>10</v>
      </c>
      <c r="C96" s="124" t="s">
        <v>175</v>
      </c>
      <c r="D96" s="124" t="s">
        <v>99</v>
      </c>
      <c r="E96" s="117">
        <v>927</v>
      </c>
      <c r="F96" s="202" t="s">
        <v>428</v>
      </c>
      <c r="G96" s="203" t="s">
        <v>8</v>
      </c>
      <c r="H96" s="153">
        <f t="shared" si="74"/>
        <v>4113654.03</v>
      </c>
      <c r="I96" s="153">
        <f t="shared" si="74"/>
        <v>4113654.03</v>
      </c>
      <c r="J96" s="367">
        <f t="shared" si="75"/>
        <v>0</v>
      </c>
      <c r="K96" s="314"/>
      <c r="L96" s="314"/>
      <c r="M96" s="152"/>
      <c r="N96" s="314"/>
      <c r="O96" s="314"/>
      <c r="P96" s="152"/>
    </row>
    <row r="97" spans="1:16" x14ac:dyDescent="0.3">
      <c r="A97" s="186" t="s">
        <v>12</v>
      </c>
      <c r="B97" s="121" t="s">
        <v>10</v>
      </c>
      <c r="C97" s="122" t="s">
        <v>175</v>
      </c>
      <c r="D97" s="122" t="s">
        <v>99</v>
      </c>
      <c r="E97" s="104">
        <v>927</v>
      </c>
      <c r="F97" s="174" t="s">
        <v>428</v>
      </c>
      <c r="G97" s="175" t="s">
        <v>13</v>
      </c>
      <c r="H97" s="314">
        <f t="shared" si="74"/>
        <v>4113654.03</v>
      </c>
      <c r="I97" s="314">
        <f t="shared" si="74"/>
        <v>4113654.03</v>
      </c>
      <c r="J97" s="367">
        <f t="shared" si="75"/>
        <v>0</v>
      </c>
      <c r="K97" s="314"/>
      <c r="L97" s="314"/>
      <c r="M97" s="152"/>
      <c r="N97" s="314"/>
      <c r="O97" s="314"/>
      <c r="P97" s="152"/>
    </row>
    <row r="98" spans="1:16" x14ac:dyDescent="0.3">
      <c r="A98" s="177" t="s">
        <v>188</v>
      </c>
      <c r="B98" s="121" t="s">
        <v>10</v>
      </c>
      <c r="C98" s="122" t="s">
        <v>175</v>
      </c>
      <c r="D98" s="122" t="s">
        <v>99</v>
      </c>
      <c r="E98" s="104">
        <v>927</v>
      </c>
      <c r="F98" s="174" t="s">
        <v>428</v>
      </c>
      <c r="G98" s="175" t="s">
        <v>15</v>
      </c>
      <c r="H98" s="314">
        <f>SUM(Лист1!G342)</f>
        <v>4113654.03</v>
      </c>
      <c r="I98" s="314">
        <f>SUM(Лист1!H342)</f>
        <v>4113654.03</v>
      </c>
      <c r="J98" s="367">
        <f t="shared" si="75"/>
        <v>0</v>
      </c>
      <c r="K98" s="314"/>
      <c r="L98" s="314"/>
      <c r="M98" s="152"/>
      <c r="N98" s="314"/>
      <c r="O98" s="314"/>
      <c r="P98" s="152"/>
    </row>
    <row r="99" spans="1:16" ht="69.599999999999994" x14ac:dyDescent="0.3">
      <c r="A99" s="213" t="s">
        <v>296</v>
      </c>
      <c r="B99" s="123" t="s">
        <v>10</v>
      </c>
      <c r="C99" s="124" t="s">
        <v>175</v>
      </c>
      <c r="D99" s="124" t="s">
        <v>99</v>
      </c>
      <c r="E99" s="117">
        <v>927</v>
      </c>
      <c r="F99" s="202">
        <v>83350</v>
      </c>
      <c r="G99" s="203" t="s">
        <v>8</v>
      </c>
      <c r="H99" s="153">
        <f t="shared" ref="H99:O100" si="76">SUM(H100)</f>
        <v>72160.98</v>
      </c>
      <c r="I99" s="153">
        <f t="shared" si="76"/>
        <v>72160.98</v>
      </c>
      <c r="J99" s="152">
        <f t="shared" si="5"/>
        <v>0</v>
      </c>
      <c r="K99" s="153">
        <f t="shared" si="76"/>
        <v>72160.98</v>
      </c>
      <c r="L99" s="153">
        <f t="shared" si="76"/>
        <v>72160.98</v>
      </c>
      <c r="M99" s="152">
        <f t="shared" si="6"/>
        <v>0</v>
      </c>
      <c r="N99" s="153">
        <f t="shared" si="76"/>
        <v>72160.98</v>
      </c>
      <c r="O99" s="153">
        <f t="shared" si="76"/>
        <v>72160.98</v>
      </c>
      <c r="P99" s="152">
        <f t="shared" si="7"/>
        <v>0</v>
      </c>
    </row>
    <row r="100" spans="1:16" x14ac:dyDescent="0.3">
      <c r="A100" s="101" t="s">
        <v>12</v>
      </c>
      <c r="B100" s="121" t="s">
        <v>10</v>
      </c>
      <c r="C100" s="122" t="s">
        <v>175</v>
      </c>
      <c r="D100" s="122" t="s">
        <v>99</v>
      </c>
      <c r="E100" s="104">
        <v>927</v>
      </c>
      <c r="F100" s="174">
        <v>83350</v>
      </c>
      <c r="G100" s="175" t="s">
        <v>13</v>
      </c>
      <c r="H100" s="314">
        <f t="shared" si="76"/>
        <v>72160.98</v>
      </c>
      <c r="I100" s="314">
        <f t="shared" si="76"/>
        <v>72160.98</v>
      </c>
      <c r="J100" s="152">
        <f t="shared" si="5"/>
        <v>0</v>
      </c>
      <c r="K100" s="314">
        <f t="shared" si="76"/>
        <v>72160.98</v>
      </c>
      <c r="L100" s="314">
        <f t="shared" si="76"/>
        <v>72160.98</v>
      </c>
      <c r="M100" s="152">
        <f t="shared" si="6"/>
        <v>0</v>
      </c>
      <c r="N100" s="314">
        <f t="shared" si="76"/>
        <v>72160.98</v>
      </c>
      <c r="O100" s="314">
        <f t="shared" si="76"/>
        <v>72160.98</v>
      </c>
      <c r="P100" s="152">
        <f t="shared" si="7"/>
        <v>0</v>
      </c>
    </row>
    <row r="101" spans="1:16" x14ac:dyDescent="0.3">
      <c r="A101" s="177" t="s">
        <v>188</v>
      </c>
      <c r="B101" s="121" t="s">
        <v>10</v>
      </c>
      <c r="C101" s="122" t="s">
        <v>175</v>
      </c>
      <c r="D101" s="122" t="s">
        <v>99</v>
      </c>
      <c r="E101" s="104">
        <v>927</v>
      </c>
      <c r="F101" s="174">
        <v>83350</v>
      </c>
      <c r="G101" s="175" t="s">
        <v>15</v>
      </c>
      <c r="H101" s="314">
        <f>SUM(Лист1!G294)</f>
        <v>72160.98</v>
      </c>
      <c r="I101" s="314">
        <f>SUM(Лист1!H294)</f>
        <v>72160.98</v>
      </c>
      <c r="J101" s="152">
        <f t="shared" si="5"/>
        <v>0</v>
      </c>
      <c r="K101" s="314">
        <f>SUM(Лист1!J294)</f>
        <v>72160.98</v>
      </c>
      <c r="L101" s="314">
        <f>SUM(Лист1!K294)</f>
        <v>72160.98</v>
      </c>
      <c r="M101" s="152">
        <f t="shared" si="6"/>
        <v>0</v>
      </c>
      <c r="N101" s="314">
        <f>SUM(Лист1!M294)</f>
        <v>72160.98</v>
      </c>
      <c r="O101" s="314">
        <f>SUM(Лист1!N294)</f>
        <v>72160.98</v>
      </c>
      <c r="P101" s="152">
        <f t="shared" si="7"/>
        <v>0</v>
      </c>
    </row>
    <row r="102" spans="1:16" x14ac:dyDescent="0.3">
      <c r="A102" s="188" t="s">
        <v>311</v>
      </c>
      <c r="B102" s="123" t="s">
        <v>10</v>
      </c>
      <c r="C102" s="124" t="s">
        <v>175</v>
      </c>
      <c r="D102" s="124" t="s">
        <v>99</v>
      </c>
      <c r="E102" s="117">
        <v>927</v>
      </c>
      <c r="F102" s="202">
        <v>82300</v>
      </c>
      <c r="G102" s="203" t="s">
        <v>8</v>
      </c>
      <c r="H102" s="153">
        <f>SUM(H103+H106)</f>
        <v>50000</v>
      </c>
      <c r="I102" s="153">
        <f t="shared" ref="I102" si="77">SUM(I103+I106)</f>
        <v>50000</v>
      </c>
      <c r="J102" s="152">
        <f t="shared" si="5"/>
        <v>0</v>
      </c>
      <c r="K102" s="153">
        <f t="shared" ref="K102:N102" si="78">SUM(K103+K106)</f>
        <v>50000</v>
      </c>
      <c r="L102" s="153">
        <f t="shared" ref="L102" si="79">SUM(L103+L106)</f>
        <v>50000</v>
      </c>
      <c r="M102" s="152">
        <f t="shared" si="6"/>
        <v>0</v>
      </c>
      <c r="N102" s="153">
        <f t="shared" si="78"/>
        <v>50000</v>
      </c>
      <c r="O102" s="153">
        <f t="shared" ref="O102" si="80">SUM(O103+O106)</f>
        <v>50000</v>
      </c>
      <c r="P102" s="152">
        <f t="shared" si="7"/>
        <v>0</v>
      </c>
    </row>
    <row r="103" spans="1:16" ht="34.950000000000003" customHeight="1" x14ac:dyDescent="0.3">
      <c r="A103" s="111" t="s">
        <v>33</v>
      </c>
      <c r="B103" s="121" t="s">
        <v>10</v>
      </c>
      <c r="C103" s="122" t="s">
        <v>175</v>
      </c>
      <c r="D103" s="122" t="s">
        <v>99</v>
      </c>
      <c r="E103" s="104">
        <v>927</v>
      </c>
      <c r="F103" s="174">
        <v>82300</v>
      </c>
      <c r="G103" s="175" t="s">
        <v>34</v>
      </c>
      <c r="H103" s="314">
        <f>SUM(H104)</f>
        <v>25000</v>
      </c>
      <c r="I103" s="314">
        <f t="shared" ref="I103" si="81">SUM(I104)</f>
        <v>25000</v>
      </c>
      <c r="J103" s="152">
        <f t="shared" si="5"/>
        <v>0</v>
      </c>
      <c r="K103" s="314">
        <f t="shared" ref="K103:O103" si="82">SUM(K104)</f>
        <v>30000</v>
      </c>
      <c r="L103" s="314">
        <f t="shared" si="82"/>
        <v>30000</v>
      </c>
      <c r="M103" s="152">
        <f t="shared" si="6"/>
        <v>0</v>
      </c>
      <c r="N103" s="314">
        <f t="shared" si="82"/>
        <v>30000</v>
      </c>
      <c r="O103" s="314">
        <f t="shared" si="82"/>
        <v>30000</v>
      </c>
      <c r="P103" s="152">
        <f t="shared" si="7"/>
        <v>0</v>
      </c>
    </row>
    <row r="104" spans="1:16" x14ac:dyDescent="0.3">
      <c r="A104" s="177" t="s">
        <v>37</v>
      </c>
      <c r="B104" s="121" t="s">
        <v>10</v>
      </c>
      <c r="C104" s="122" t="s">
        <v>175</v>
      </c>
      <c r="D104" s="122" t="s">
        <v>99</v>
      </c>
      <c r="E104" s="104">
        <v>927</v>
      </c>
      <c r="F104" s="174">
        <v>82300</v>
      </c>
      <c r="G104" s="175" t="s">
        <v>38</v>
      </c>
      <c r="H104" s="314">
        <f>SUM(Лист1!G453)</f>
        <v>25000</v>
      </c>
      <c r="I104" s="314">
        <f>SUM(Лист1!H453)</f>
        <v>25000</v>
      </c>
      <c r="J104" s="152">
        <f t="shared" ref="J104:J182" si="83">SUM(I104-H104)</f>
        <v>0</v>
      </c>
      <c r="K104" s="314">
        <f>SUM(Лист1!J453)</f>
        <v>30000</v>
      </c>
      <c r="L104" s="314">
        <f>SUM(Лист1!K453)</f>
        <v>30000</v>
      </c>
      <c r="M104" s="152">
        <f t="shared" ref="M104:M182" si="84">SUM(L104-K104)</f>
        <v>0</v>
      </c>
      <c r="N104" s="314">
        <f>SUM(Лист1!M453)</f>
        <v>30000</v>
      </c>
      <c r="O104" s="314">
        <f>SUM(Лист1!N453)</f>
        <v>30000</v>
      </c>
      <c r="P104" s="152">
        <f t="shared" ref="P104:P182" si="85">SUM(O104-N104)</f>
        <v>0</v>
      </c>
    </row>
    <row r="105" spans="1:16" x14ac:dyDescent="0.3">
      <c r="A105" s="177" t="s">
        <v>35</v>
      </c>
      <c r="B105" s="121" t="s">
        <v>10</v>
      </c>
      <c r="C105" s="122" t="s">
        <v>175</v>
      </c>
      <c r="D105" s="122" t="s">
        <v>99</v>
      </c>
      <c r="E105" s="104">
        <v>927</v>
      </c>
      <c r="F105" s="174">
        <v>82300</v>
      </c>
      <c r="G105" s="175" t="s">
        <v>36</v>
      </c>
      <c r="H105" s="314"/>
      <c r="I105" s="314"/>
      <c r="J105" s="152">
        <f t="shared" si="83"/>
        <v>0</v>
      </c>
      <c r="K105" s="314"/>
      <c r="L105" s="314"/>
      <c r="M105" s="152">
        <f t="shared" si="84"/>
        <v>0</v>
      </c>
      <c r="N105" s="314"/>
      <c r="O105" s="314"/>
      <c r="P105" s="152">
        <f t="shared" si="85"/>
        <v>0</v>
      </c>
    </row>
    <row r="106" spans="1:16" x14ac:dyDescent="0.3">
      <c r="A106" s="111" t="s">
        <v>12</v>
      </c>
      <c r="B106" s="121" t="s">
        <v>10</v>
      </c>
      <c r="C106" s="122" t="s">
        <v>175</v>
      </c>
      <c r="D106" s="122" t="s">
        <v>99</v>
      </c>
      <c r="E106" s="104">
        <v>927</v>
      </c>
      <c r="F106" s="174">
        <v>82300</v>
      </c>
      <c r="G106" s="175" t="s">
        <v>13</v>
      </c>
      <c r="H106" s="314">
        <f>SUM(H107)</f>
        <v>25000</v>
      </c>
      <c r="I106" s="314">
        <f t="shared" ref="I106" si="86">SUM(I107)</f>
        <v>25000</v>
      </c>
      <c r="J106" s="152">
        <f t="shared" si="83"/>
        <v>0</v>
      </c>
      <c r="K106" s="314">
        <f t="shared" ref="K106:O106" si="87">SUM(K107)</f>
        <v>20000</v>
      </c>
      <c r="L106" s="314">
        <f t="shared" si="87"/>
        <v>20000</v>
      </c>
      <c r="M106" s="152">
        <f t="shared" si="84"/>
        <v>0</v>
      </c>
      <c r="N106" s="314">
        <f t="shared" si="87"/>
        <v>20000</v>
      </c>
      <c r="O106" s="314">
        <f t="shared" si="87"/>
        <v>20000</v>
      </c>
      <c r="P106" s="152">
        <f t="shared" si="85"/>
        <v>0</v>
      </c>
    </row>
    <row r="107" spans="1:16" x14ac:dyDescent="0.3">
      <c r="A107" s="177" t="s">
        <v>188</v>
      </c>
      <c r="B107" s="121" t="s">
        <v>10</v>
      </c>
      <c r="C107" s="122" t="s">
        <v>175</v>
      </c>
      <c r="D107" s="122" t="s">
        <v>99</v>
      </c>
      <c r="E107" s="104">
        <v>927</v>
      </c>
      <c r="F107" s="174">
        <v>82300</v>
      </c>
      <c r="G107" s="175" t="s">
        <v>15</v>
      </c>
      <c r="H107" s="314">
        <f>SUM(Лист1!G455)</f>
        <v>25000</v>
      </c>
      <c r="I107" s="314">
        <f>SUM(Лист1!H455)</f>
        <v>25000</v>
      </c>
      <c r="J107" s="152">
        <f t="shared" si="83"/>
        <v>0</v>
      </c>
      <c r="K107" s="314">
        <f>SUM(Лист1!J455)</f>
        <v>20000</v>
      </c>
      <c r="L107" s="314">
        <f>SUM(Лист1!K455)</f>
        <v>20000</v>
      </c>
      <c r="M107" s="152">
        <f t="shared" si="84"/>
        <v>0</v>
      </c>
      <c r="N107" s="314">
        <f>SUM(Лист1!M455)</f>
        <v>20000</v>
      </c>
      <c r="O107" s="314">
        <f>SUM(Лист1!N455)</f>
        <v>20000</v>
      </c>
      <c r="P107" s="152">
        <f t="shared" si="85"/>
        <v>0</v>
      </c>
    </row>
    <row r="108" spans="1:16" x14ac:dyDescent="0.3">
      <c r="A108" s="189" t="s">
        <v>307</v>
      </c>
      <c r="B108" s="123" t="s">
        <v>10</v>
      </c>
      <c r="C108" s="124" t="s">
        <v>175</v>
      </c>
      <c r="D108" s="124" t="s">
        <v>99</v>
      </c>
      <c r="E108" s="117">
        <v>927</v>
      </c>
      <c r="F108" s="202">
        <v>82360</v>
      </c>
      <c r="G108" s="203" t="s">
        <v>8</v>
      </c>
      <c r="H108" s="153">
        <f>SUM(H113+H111+H109)</f>
        <v>80000</v>
      </c>
      <c r="I108" s="153">
        <f t="shared" ref="I108" si="88">SUM(I113+I111+I109)</f>
        <v>80000</v>
      </c>
      <c r="J108" s="152">
        <f t="shared" si="83"/>
        <v>0</v>
      </c>
      <c r="K108" s="153">
        <f t="shared" ref="K108:N108" si="89">SUM(K113+K111+K109)</f>
        <v>80000</v>
      </c>
      <c r="L108" s="153">
        <f t="shared" ref="L108" si="90">SUM(L113+L111+L109)</f>
        <v>80000</v>
      </c>
      <c r="M108" s="152">
        <f t="shared" si="84"/>
        <v>0</v>
      </c>
      <c r="N108" s="153">
        <f t="shared" si="89"/>
        <v>80000</v>
      </c>
      <c r="O108" s="153">
        <f t="shared" ref="O108" si="91">SUM(O113+O111+O109)</f>
        <v>80000</v>
      </c>
      <c r="P108" s="152">
        <f t="shared" si="85"/>
        <v>0</v>
      </c>
    </row>
    <row r="109" spans="1:16" ht="31.8" x14ac:dyDescent="0.3">
      <c r="A109" s="177" t="s">
        <v>33</v>
      </c>
      <c r="B109" s="121" t="s">
        <v>10</v>
      </c>
      <c r="C109" s="122" t="s">
        <v>175</v>
      </c>
      <c r="D109" s="122" t="s">
        <v>99</v>
      </c>
      <c r="E109" s="104">
        <v>927</v>
      </c>
      <c r="F109" s="174">
        <v>82360</v>
      </c>
      <c r="G109" s="175" t="s">
        <v>34</v>
      </c>
      <c r="H109" s="314">
        <f>SUM(Лист1!G401)</f>
        <v>3000</v>
      </c>
      <c r="I109" s="314">
        <f>SUM(Лист1!H401)</f>
        <v>750</v>
      </c>
      <c r="J109" s="367">
        <f t="shared" si="83"/>
        <v>-2250</v>
      </c>
      <c r="K109" s="314">
        <f>SUM(Лист1!J401)</f>
        <v>3000</v>
      </c>
      <c r="L109" s="314">
        <f>SUM(Лист1!K401)</f>
        <v>3000</v>
      </c>
      <c r="M109" s="152">
        <f t="shared" si="84"/>
        <v>0</v>
      </c>
      <c r="N109" s="314">
        <f>SUM(Лист1!M401)</f>
        <v>3000</v>
      </c>
      <c r="O109" s="314">
        <f>SUM(Лист1!N401)</f>
        <v>3000</v>
      </c>
      <c r="P109" s="152">
        <f t="shared" si="85"/>
        <v>0</v>
      </c>
    </row>
    <row r="110" spans="1:16" x14ac:dyDescent="0.3">
      <c r="A110" s="177" t="s">
        <v>37</v>
      </c>
      <c r="B110" s="121" t="s">
        <v>10</v>
      </c>
      <c r="C110" s="122" t="s">
        <v>175</v>
      </c>
      <c r="D110" s="122" t="s">
        <v>99</v>
      </c>
      <c r="E110" s="104">
        <v>927</v>
      </c>
      <c r="F110" s="174">
        <v>82360</v>
      </c>
      <c r="G110" s="175" t="s">
        <v>38</v>
      </c>
      <c r="H110" s="314">
        <f>SUM(Лист1!G402)</f>
        <v>3000</v>
      </c>
      <c r="I110" s="314">
        <f>SUM(Лист1!H402)</f>
        <v>750</v>
      </c>
      <c r="J110" s="367">
        <f t="shared" si="83"/>
        <v>-2250</v>
      </c>
      <c r="K110" s="314">
        <f>SUM(Лист1!J402)</f>
        <v>3000</v>
      </c>
      <c r="L110" s="314">
        <f>SUM(Лист1!K402)</f>
        <v>3000</v>
      </c>
      <c r="M110" s="152">
        <f t="shared" si="84"/>
        <v>0</v>
      </c>
      <c r="N110" s="314">
        <f>SUM(Лист1!M402)</f>
        <v>3000</v>
      </c>
      <c r="O110" s="314">
        <f>SUM(Лист1!N402)</f>
        <v>3000</v>
      </c>
      <c r="P110" s="152">
        <f t="shared" si="85"/>
        <v>0</v>
      </c>
    </row>
    <row r="111" spans="1:16" x14ac:dyDescent="0.3">
      <c r="A111" s="177" t="s">
        <v>12</v>
      </c>
      <c r="B111" s="121" t="s">
        <v>10</v>
      </c>
      <c r="C111" s="122" t="s">
        <v>175</v>
      </c>
      <c r="D111" s="122" t="s">
        <v>99</v>
      </c>
      <c r="E111" s="104">
        <v>927</v>
      </c>
      <c r="F111" s="174">
        <v>82360</v>
      </c>
      <c r="G111" s="175" t="s">
        <v>13</v>
      </c>
      <c r="H111" s="314">
        <f>SUM(H112:H112)</f>
        <v>65500</v>
      </c>
      <c r="I111" s="314">
        <f t="shared" ref="I111" si="92">SUM(I112:I112)</f>
        <v>67750</v>
      </c>
      <c r="J111" s="367">
        <f t="shared" si="83"/>
        <v>2250</v>
      </c>
      <c r="K111" s="314">
        <f t="shared" ref="K111:O111" si="93">SUM(K112:K112)</f>
        <v>68000</v>
      </c>
      <c r="L111" s="314">
        <f t="shared" si="93"/>
        <v>68000</v>
      </c>
      <c r="M111" s="152">
        <f t="shared" si="84"/>
        <v>0</v>
      </c>
      <c r="N111" s="314">
        <f t="shared" si="93"/>
        <v>68000</v>
      </c>
      <c r="O111" s="314">
        <f t="shared" si="93"/>
        <v>68000</v>
      </c>
      <c r="P111" s="152">
        <f t="shared" si="85"/>
        <v>0</v>
      </c>
    </row>
    <row r="112" spans="1:16" x14ac:dyDescent="0.3">
      <c r="A112" s="177" t="s">
        <v>188</v>
      </c>
      <c r="B112" s="121" t="s">
        <v>10</v>
      </c>
      <c r="C112" s="122" t="s">
        <v>175</v>
      </c>
      <c r="D112" s="122" t="s">
        <v>99</v>
      </c>
      <c r="E112" s="104">
        <v>927</v>
      </c>
      <c r="F112" s="174">
        <v>82360</v>
      </c>
      <c r="G112" s="175" t="s">
        <v>15</v>
      </c>
      <c r="H112" s="314">
        <f>SUM(Лист1!G404)</f>
        <v>65500</v>
      </c>
      <c r="I112" s="314">
        <f>SUM(Лист1!H404)</f>
        <v>67750</v>
      </c>
      <c r="J112" s="367">
        <f t="shared" si="83"/>
        <v>2250</v>
      </c>
      <c r="K112" s="314">
        <f>SUM(Лист1!J404)</f>
        <v>68000</v>
      </c>
      <c r="L112" s="314">
        <f>SUM(Лист1!K404)</f>
        <v>68000</v>
      </c>
      <c r="M112" s="152">
        <f t="shared" si="84"/>
        <v>0</v>
      </c>
      <c r="N112" s="314">
        <f>SUM(Лист1!M404)</f>
        <v>68000</v>
      </c>
      <c r="O112" s="314">
        <f>SUM(Лист1!N404)</f>
        <v>68000</v>
      </c>
      <c r="P112" s="152">
        <f t="shared" si="85"/>
        <v>0</v>
      </c>
    </row>
    <row r="113" spans="1:16" x14ac:dyDescent="0.3">
      <c r="A113" s="101" t="s">
        <v>104</v>
      </c>
      <c r="B113" s="121" t="s">
        <v>10</v>
      </c>
      <c r="C113" s="122" t="s">
        <v>175</v>
      </c>
      <c r="D113" s="122" t="s">
        <v>99</v>
      </c>
      <c r="E113" s="104">
        <v>927</v>
      </c>
      <c r="F113" s="174">
        <v>82360</v>
      </c>
      <c r="G113" s="175" t="s">
        <v>90</v>
      </c>
      <c r="H113" s="314">
        <f>SUM(H114:H114)</f>
        <v>11500</v>
      </c>
      <c r="I113" s="314">
        <f t="shared" ref="I113" si="94">SUM(I114:I114)</f>
        <v>11500</v>
      </c>
      <c r="J113" s="152">
        <f t="shared" si="83"/>
        <v>0</v>
      </c>
      <c r="K113" s="314">
        <f t="shared" ref="K113:O113" si="95">SUM(K114:K114)</f>
        <v>9000</v>
      </c>
      <c r="L113" s="314">
        <f t="shared" si="95"/>
        <v>9000</v>
      </c>
      <c r="M113" s="152">
        <f t="shared" si="84"/>
        <v>0</v>
      </c>
      <c r="N113" s="314">
        <f t="shared" si="95"/>
        <v>9000</v>
      </c>
      <c r="O113" s="314">
        <f t="shared" si="95"/>
        <v>9000</v>
      </c>
      <c r="P113" s="152">
        <f t="shared" si="85"/>
        <v>0</v>
      </c>
    </row>
    <row r="114" spans="1:16" x14ac:dyDescent="0.3">
      <c r="A114" s="183" t="s">
        <v>91</v>
      </c>
      <c r="B114" s="121" t="s">
        <v>10</v>
      </c>
      <c r="C114" s="122" t="s">
        <v>175</v>
      </c>
      <c r="D114" s="122" t="s">
        <v>99</v>
      </c>
      <c r="E114" s="104">
        <v>927</v>
      </c>
      <c r="F114" s="174">
        <v>82360</v>
      </c>
      <c r="G114" s="175" t="s">
        <v>92</v>
      </c>
      <c r="H114" s="314">
        <f>SUM(Лист1!G406)</f>
        <v>11500</v>
      </c>
      <c r="I114" s="314">
        <f>SUM(Лист1!H406)</f>
        <v>11500</v>
      </c>
      <c r="J114" s="152">
        <f t="shared" si="83"/>
        <v>0</v>
      </c>
      <c r="K114" s="314">
        <f>SUM(Лист1!J406)</f>
        <v>9000</v>
      </c>
      <c r="L114" s="314">
        <f>SUM(Лист1!K406)</f>
        <v>9000</v>
      </c>
      <c r="M114" s="152">
        <f t="shared" si="84"/>
        <v>0</v>
      </c>
      <c r="N114" s="314">
        <f>SUM(Лист1!M406)</f>
        <v>9000</v>
      </c>
      <c r="O114" s="314">
        <f>SUM(Лист1!N406)</f>
        <v>9000</v>
      </c>
      <c r="P114" s="152">
        <f t="shared" si="85"/>
        <v>0</v>
      </c>
    </row>
    <row r="115" spans="1:16" x14ac:dyDescent="0.3">
      <c r="A115" s="185" t="s">
        <v>349</v>
      </c>
      <c r="B115" s="123" t="s">
        <v>10</v>
      </c>
      <c r="C115" s="124" t="s">
        <v>175</v>
      </c>
      <c r="D115" s="124" t="s">
        <v>99</v>
      </c>
      <c r="E115" s="116">
        <v>927</v>
      </c>
      <c r="F115" s="204">
        <v>83290</v>
      </c>
      <c r="G115" s="205" t="s">
        <v>8</v>
      </c>
      <c r="H115" s="153">
        <f>SUM(H116)</f>
        <v>0</v>
      </c>
      <c r="I115" s="153">
        <f t="shared" ref="I115" si="96">SUM(I116)</f>
        <v>0</v>
      </c>
      <c r="J115" s="152">
        <f t="shared" si="83"/>
        <v>0</v>
      </c>
      <c r="K115" s="153">
        <f t="shared" ref="K115:O115" si="97">SUM(K116)</f>
        <v>0</v>
      </c>
      <c r="L115" s="153">
        <f t="shared" si="97"/>
        <v>0</v>
      </c>
      <c r="M115" s="152">
        <f t="shared" si="84"/>
        <v>0</v>
      </c>
      <c r="N115" s="153">
        <f t="shared" si="97"/>
        <v>0</v>
      </c>
      <c r="O115" s="153">
        <f t="shared" si="97"/>
        <v>0</v>
      </c>
      <c r="P115" s="152">
        <f t="shared" si="85"/>
        <v>0</v>
      </c>
    </row>
    <row r="116" spans="1:16" x14ac:dyDescent="0.3">
      <c r="A116" s="186" t="s">
        <v>12</v>
      </c>
      <c r="B116" s="121" t="s">
        <v>10</v>
      </c>
      <c r="C116" s="122" t="s">
        <v>175</v>
      </c>
      <c r="D116" s="122" t="s">
        <v>99</v>
      </c>
      <c r="E116" s="98">
        <v>927</v>
      </c>
      <c r="F116" s="174">
        <v>83290</v>
      </c>
      <c r="G116" s="173" t="s">
        <v>13</v>
      </c>
      <c r="H116" s="314">
        <f t="shared" ref="H116:O116" si="98">SUM(H117)</f>
        <v>0</v>
      </c>
      <c r="I116" s="314">
        <f t="shared" si="98"/>
        <v>0</v>
      </c>
      <c r="J116" s="367">
        <f t="shared" si="83"/>
        <v>0</v>
      </c>
      <c r="K116" s="314">
        <f t="shared" si="98"/>
        <v>0</v>
      </c>
      <c r="L116" s="314">
        <f t="shared" si="98"/>
        <v>0</v>
      </c>
      <c r="M116" s="152">
        <f t="shared" si="84"/>
        <v>0</v>
      </c>
      <c r="N116" s="314">
        <f t="shared" si="98"/>
        <v>0</v>
      </c>
      <c r="O116" s="314">
        <f t="shared" si="98"/>
        <v>0</v>
      </c>
      <c r="P116" s="152">
        <f t="shared" si="85"/>
        <v>0</v>
      </c>
    </row>
    <row r="117" spans="1:16" x14ac:dyDescent="0.3">
      <c r="A117" s="177" t="s">
        <v>188</v>
      </c>
      <c r="B117" s="121" t="s">
        <v>10</v>
      </c>
      <c r="C117" s="122" t="s">
        <v>175</v>
      </c>
      <c r="D117" s="122" t="s">
        <v>99</v>
      </c>
      <c r="E117" s="98">
        <v>927</v>
      </c>
      <c r="F117" s="174">
        <v>83290</v>
      </c>
      <c r="G117" s="173" t="s">
        <v>15</v>
      </c>
      <c r="H117" s="314">
        <f>SUM(Лист1!G351)</f>
        <v>0</v>
      </c>
      <c r="I117" s="314">
        <f>SUM(Лист1!H351)</f>
        <v>0</v>
      </c>
      <c r="J117" s="367">
        <f t="shared" si="83"/>
        <v>0</v>
      </c>
      <c r="K117" s="314">
        <f>SUM(Лист1!J351)</f>
        <v>0</v>
      </c>
      <c r="L117" s="314">
        <f>SUM(Лист1!K351)</f>
        <v>0</v>
      </c>
      <c r="M117" s="152">
        <f t="shared" si="84"/>
        <v>0</v>
      </c>
      <c r="N117" s="314">
        <f>SUM(Лист1!M351)</f>
        <v>0</v>
      </c>
      <c r="O117" s="314">
        <f>SUM(Лист1!N351)</f>
        <v>0</v>
      </c>
      <c r="P117" s="152">
        <f t="shared" si="85"/>
        <v>0</v>
      </c>
    </row>
    <row r="118" spans="1:16" ht="40.200000000000003" x14ac:dyDescent="0.3">
      <c r="A118" s="185" t="s">
        <v>305</v>
      </c>
      <c r="B118" s="123" t="s">
        <v>10</v>
      </c>
      <c r="C118" s="124" t="s">
        <v>175</v>
      </c>
      <c r="D118" s="124" t="s">
        <v>99</v>
      </c>
      <c r="E118" s="116">
        <v>927</v>
      </c>
      <c r="F118" s="204">
        <v>81830</v>
      </c>
      <c r="G118" s="205" t="s">
        <v>8</v>
      </c>
      <c r="H118" s="153">
        <f>SUM(H119)</f>
        <v>52585</v>
      </c>
      <c r="I118" s="153">
        <f t="shared" ref="I118" si="99">SUM(I119)</f>
        <v>47502.239999999998</v>
      </c>
      <c r="J118" s="152">
        <f t="shared" si="83"/>
        <v>-5082.760000000002</v>
      </c>
      <c r="K118" s="153">
        <f t="shared" ref="K118:O118" si="100">SUM(K119)</f>
        <v>54688.4</v>
      </c>
      <c r="L118" s="153">
        <f t="shared" si="100"/>
        <v>54688.4</v>
      </c>
      <c r="M118" s="152">
        <f t="shared" si="84"/>
        <v>0</v>
      </c>
      <c r="N118" s="153">
        <f t="shared" si="100"/>
        <v>56875.94</v>
      </c>
      <c r="O118" s="153">
        <f t="shared" si="100"/>
        <v>56875.94</v>
      </c>
      <c r="P118" s="152">
        <f t="shared" si="85"/>
        <v>0</v>
      </c>
    </row>
    <row r="119" spans="1:16" x14ac:dyDescent="0.3">
      <c r="A119" s="101" t="s">
        <v>12</v>
      </c>
      <c r="B119" s="121" t="s">
        <v>10</v>
      </c>
      <c r="C119" s="122" t="s">
        <v>175</v>
      </c>
      <c r="D119" s="122" t="s">
        <v>99</v>
      </c>
      <c r="E119" s="98">
        <v>927</v>
      </c>
      <c r="F119" s="174">
        <v>81830</v>
      </c>
      <c r="G119" s="173" t="s">
        <v>13</v>
      </c>
      <c r="H119" s="314">
        <f t="shared" ref="H119:O125" si="101">SUM(H120)</f>
        <v>52585</v>
      </c>
      <c r="I119" s="314">
        <f t="shared" si="101"/>
        <v>47502.239999999998</v>
      </c>
      <c r="J119" s="367">
        <f t="shared" si="83"/>
        <v>-5082.760000000002</v>
      </c>
      <c r="K119" s="314">
        <f t="shared" si="101"/>
        <v>54688.4</v>
      </c>
      <c r="L119" s="314">
        <f t="shared" si="101"/>
        <v>54688.4</v>
      </c>
      <c r="M119" s="152">
        <f t="shared" si="84"/>
        <v>0</v>
      </c>
      <c r="N119" s="314">
        <f t="shared" si="101"/>
        <v>56875.94</v>
      </c>
      <c r="O119" s="314">
        <f t="shared" si="101"/>
        <v>56875.94</v>
      </c>
      <c r="P119" s="152">
        <f t="shared" si="85"/>
        <v>0</v>
      </c>
    </row>
    <row r="120" spans="1:16" x14ac:dyDescent="0.3">
      <c r="A120" s="177" t="s">
        <v>188</v>
      </c>
      <c r="B120" s="121" t="s">
        <v>10</v>
      </c>
      <c r="C120" s="122" t="s">
        <v>175</v>
      </c>
      <c r="D120" s="122" t="s">
        <v>99</v>
      </c>
      <c r="E120" s="98">
        <v>927</v>
      </c>
      <c r="F120" s="174">
        <v>81830</v>
      </c>
      <c r="G120" s="173" t="s">
        <v>15</v>
      </c>
      <c r="H120" s="314">
        <f>SUM(Лист1!G329)</f>
        <v>52585</v>
      </c>
      <c r="I120" s="314">
        <f>SUM(Лист1!H329)</f>
        <v>47502.239999999998</v>
      </c>
      <c r="J120" s="367">
        <f t="shared" si="83"/>
        <v>-5082.760000000002</v>
      </c>
      <c r="K120" s="314">
        <f>SUM(Лист1!J329)</f>
        <v>54688.4</v>
      </c>
      <c r="L120" s="314">
        <f>SUM(Лист1!K329)</f>
        <v>54688.4</v>
      </c>
      <c r="M120" s="152">
        <f t="shared" si="84"/>
        <v>0</v>
      </c>
      <c r="N120" s="314">
        <f>SUM(Лист1!M329)</f>
        <v>56875.94</v>
      </c>
      <c r="O120" s="314">
        <f>SUM(Лист1!N329)</f>
        <v>56875.94</v>
      </c>
      <c r="P120" s="152">
        <f t="shared" si="85"/>
        <v>0</v>
      </c>
    </row>
    <row r="121" spans="1:16" ht="66.599999999999994" x14ac:dyDescent="0.3">
      <c r="A121" s="179" t="s">
        <v>368</v>
      </c>
      <c r="B121" s="123" t="s">
        <v>10</v>
      </c>
      <c r="C121" s="124" t="s">
        <v>175</v>
      </c>
      <c r="D121" s="124" t="s">
        <v>99</v>
      </c>
      <c r="E121" s="116">
        <v>927</v>
      </c>
      <c r="F121" s="174">
        <v>83710</v>
      </c>
      <c r="G121" s="205" t="s">
        <v>8</v>
      </c>
      <c r="H121" s="153">
        <f>SUM(H122)</f>
        <v>1238170</v>
      </c>
      <c r="I121" s="153">
        <f t="shared" ref="I121" si="102">SUM(I122)</f>
        <v>1238170</v>
      </c>
      <c r="J121" s="152">
        <f t="shared" ref="J121:J122" si="103">SUM(I121-H121)</f>
        <v>0</v>
      </c>
      <c r="K121" s="153">
        <f t="shared" ref="K121" si="104">SUM(K122)</f>
        <v>0</v>
      </c>
      <c r="L121" s="314"/>
      <c r="M121" s="152"/>
      <c r="N121" s="314"/>
      <c r="O121" s="314"/>
      <c r="P121" s="152"/>
    </row>
    <row r="122" spans="1:16" x14ac:dyDescent="0.3">
      <c r="A122" s="177" t="s">
        <v>53</v>
      </c>
      <c r="B122" s="121" t="s">
        <v>10</v>
      </c>
      <c r="C122" s="122" t="s">
        <v>175</v>
      </c>
      <c r="D122" s="122" t="s">
        <v>99</v>
      </c>
      <c r="E122" s="98">
        <v>927</v>
      </c>
      <c r="F122" s="174">
        <v>83710</v>
      </c>
      <c r="G122" s="173" t="s">
        <v>54</v>
      </c>
      <c r="H122" s="314">
        <f t="shared" si="101"/>
        <v>1238170</v>
      </c>
      <c r="I122" s="314">
        <f t="shared" si="101"/>
        <v>1238170</v>
      </c>
      <c r="J122" s="367">
        <f t="shared" si="103"/>
        <v>0</v>
      </c>
      <c r="K122" s="314">
        <f t="shared" si="101"/>
        <v>0</v>
      </c>
      <c r="L122" s="314"/>
      <c r="M122" s="152"/>
      <c r="N122" s="314"/>
      <c r="O122" s="314"/>
      <c r="P122" s="152"/>
    </row>
    <row r="123" spans="1:16" x14ac:dyDescent="0.3">
      <c r="A123" s="177" t="s">
        <v>55</v>
      </c>
      <c r="B123" s="121" t="s">
        <v>10</v>
      </c>
      <c r="C123" s="122" t="s">
        <v>175</v>
      </c>
      <c r="D123" s="122" t="s">
        <v>99</v>
      </c>
      <c r="E123" s="98">
        <v>927</v>
      </c>
      <c r="F123" s="174">
        <v>83710</v>
      </c>
      <c r="G123" s="173" t="s">
        <v>56</v>
      </c>
      <c r="H123" s="314">
        <f>SUM(Лист1!G348)</f>
        <v>1238170</v>
      </c>
      <c r="I123" s="314">
        <f>SUM(Лист1!H348)</f>
        <v>1238170</v>
      </c>
      <c r="J123" s="314">
        <f>SUM(Лист1!I348)</f>
        <v>0</v>
      </c>
      <c r="K123" s="314">
        <f>SUM(Лист1!J348)</f>
        <v>0</v>
      </c>
      <c r="L123" s="314"/>
      <c r="M123" s="152"/>
      <c r="N123" s="314"/>
      <c r="O123" s="314"/>
      <c r="P123" s="152"/>
    </row>
    <row r="124" spans="1:16" ht="93" x14ac:dyDescent="0.3">
      <c r="A124" s="185" t="s">
        <v>347</v>
      </c>
      <c r="B124" s="123" t="s">
        <v>10</v>
      </c>
      <c r="C124" s="124" t="s">
        <v>175</v>
      </c>
      <c r="D124" s="124" t="s">
        <v>99</v>
      </c>
      <c r="E124" s="116">
        <v>927</v>
      </c>
      <c r="F124" s="204">
        <v>83760</v>
      </c>
      <c r="G124" s="205" t="s">
        <v>8</v>
      </c>
      <c r="H124" s="153">
        <f>SUM(H125)</f>
        <v>189865</v>
      </c>
      <c r="I124" s="153">
        <f t="shared" ref="I124" si="105">SUM(I125)</f>
        <v>180143.72</v>
      </c>
      <c r="J124" s="152">
        <f t="shared" si="83"/>
        <v>-9721.2799999999988</v>
      </c>
      <c r="K124" s="153">
        <f t="shared" ref="K124:O124" si="106">SUM(K125)</f>
        <v>0</v>
      </c>
      <c r="L124" s="153">
        <f t="shared" si="106"/>
        <v>0</v>
      </c>
      <c r="M124" s="152">
        <f t="shared" si="84"/>
        <v>0</v>
      </c>
      <c r="N124" s="153">
        <f t="shared" si="106"/>
        <v>0</v>
      </c>
      <c r="O124" s="153">
        <f t="shared" si="106"/>
        <v>0</v>
      </c>
      <c r="P124" s="152">
        <f t="shared" si="85"/>
        <v>0</v>
      </c>
    </row>
    <row r="125" spans="1:16" x14ac:dyDescent="0.3">
      <c r="A125" s="177" t="s">
        <v>53</v>
      </c>
      <c r="B125" s="121" t="s">
        <v>10</v>
      </c>
      <c r="C125" s="122" t="s">
        <v>175</v>
      </c>
      <c r="D125" s="122" t="s">
        <v>99</v>
      </c>
      <c r="E125" s="98">
        <v>927</v>
      </c>
      <c r="F125" s="174">
        <v>83760</v>
      </c>
      <c r="G125" s="173" t="s">
        <v>54</v>
      </c>
      <c r="H125" s="314">
        <f t="shared" si="101"/>
        <v>189865</v>
      </c>
      <c r="I125" s="314">
        <f t="shared" si="101"/>
        <v>180143.72</v>
      </c>
      <c r="J125" s="367">
        <f t="shared" si="83"/>
        <v>-9721.2799999999988</v>
      </c>
      <c r="K125" s="314">
        <f t="shared" si="101"/>
        <v>0</v>
      </c>
      <c r="L125" s="314">
        <f t="shared" si="101"/>
        <v>0</v>
      </c>
      <c r="M125" s="152">
        <f t="shared" si="84"/>
        <v>0</v>
      </c>
      <c r="N125" s="314">
        <f t="shared" si="101"/>
        <v>0</v>
      </c>
      <c r="O125" s="314">
        <f t="shared" si="101"/>
        <v>0</v>
      </c>
      <c r="P125" s="152">
        <f t="shared" si="85"/>
        <v>0</v>
      </c>
    </row>
    <row r="126" spans="1:16" x14ac:dyDescent="0.3">
      <c r="A126" s="177" t="s">
        <v>55</v>
      </c>
      <c r="B126" s="121" t="s">
        <v>10</v>
      </c>
      <c r="C126" s="122" t="s">
        <v>175</v>
      </c>
      <c r="D126" s="122" t="s">
        <v>99</v>
      </c>
      <c r="E126" s="98">
        <v>927</v>
      </c>
      <c r="F126" s="174">
        <v>83760</v>
      </c>
      <c r="G126" s="173" t="s">
        <v>56</v>
      </c>
      <c r="H126" s="314">
        <f>SUM(Лист1!G332)</f>
        <v>189865</v>
      </c>
      <c r="I126" s="314">
        <f>SUM(Лист1!H332)</f>
        <v>180143.72</v>
      </c>
      <c r="J126" s="367">
        <f t="shared" si="83"/>
        <v>-9721.2799999999988</v>
      </c>
      <c r="K126" s="314">
        <f>SUM(Лист1!J332)</f>
        <v>0</v>
      </c>
      <c r="L126" s="314">
        <f>SUM(Лист1!K332)</f>
        <v>0</v>
      </c>
      <c r="M126" s="152">
        <f t="shared" si="84"/>
        <v>0</v>
      </c>
      <c r="N126" s="314">
        <f>SUM(Лист1!M332)</f>
        <v>0</v>
      </c>
      <c r="O126" s="314">
        <f>SUM(Лист1!N332)</f>
        <v>0</v>
      </c>
      <c r="P126" s="152">
        <f t="shared" si="85"/>
        <v>0</v>
      </c>
    </row>
    <row r="127" spans="1:16" x14ac:dyDescent="0.3">
      <c r="A127" s="301" t="s">
        <v>388</v>
      </c>
      <c r="B127" s="123" t="s">
        <v>10</v>
      </c>
      <c r="C127" s="124" t="s">
        <v>175</v>
      </c>
      <c r="D127" s="124" t="s">
        <v>99</v>
      </c>
      <c r="E127" s="116">
        <v>927</v>
      </c>
      <c r="F127" s="204">
        <v>83360</v>
      </c>
      <c r="G127" s="267" t="s">
        <v>8</v>
      </c>
      <c r="H127" s="304">
        <f t="shared" ref="H127:I134" si="107">SUM(H128)</f>
        <v>30500</v>
      </c>
      <c r="I127" s="304">
        <f t="shared" si="107"/>
        <v>30500</v>
      </c>
      <c r="J127" s="152">
        <f t="shared" si="83"/>
        <v>0</v>
      </c>
      <c r="K127" s="314"/>
      <c r="L127" s="314"/>
      <c r="M127" s="152"/>
      <c r="N127" s="314"/>
      <c r="O127" s="314"/>
      <c r="P127" s="152"/>
    </row>
    <row r="128" spans="1:16" x14ac:dyDescent="0.3">
      <c r="A128" s="186" t="s">
        <v>39</v>
      </c>
      <c r="B128" s="121" t="s">
        <v>10</v>
      </c>
      <c r="C128" s="122" t="s">
        <v>175</v>
      </c>
      <c r="D128" s="122" t="s">
        <v>99</v>
      </c>
      <c r="E128" s="98">
        <v>927</v>
      </c>
      <c r="F128" s="174">
        <v>83360</v>
      </c>
      <c r="G128" s="173" t="s">
        <v>40</v>
      </c>
      <c r="H128" s="264">
        <f t="shared" si="107"/>
        <v>30500</v>
      </c>
      <c r="I128" s="264">
        <f t="shared" si="107"/>
        <v>30500</v>
      </c>
      <c r="J128" s="367">
        <f t="shared" si="83"/>
        <v>0</v>
      </c>
      <c r="K128" s="314"/>
      <c r="L128" s="314"/>
      <c r="M128" s="152"/>
      <c r="N128" s="314"/>
      <c r="O128" s="314"/>
      <c r="P128" s="152"/>
    </row>
    <row r="129" spans="1:16" x14ac:dyDescent="0.3">
      <c r="A129" s="177" t="s">
        <v>389</v>
      </c>
      <c r="B129" s="121" t="s">
        <v>10</v>
      </c>
      <c r="C129" s="122" t="s">
        <v>175</v>
      </c>
      <c r="D129" s="122" t="s">
        <v>99</v>
      </c>
      <c r="E129" s="98">
        <v>927</v>
      </c>
      <c r="F129" s="174">
        <v>83360</v>
      </c>
      <c r="G129" s="173" t="s">
        <v>387</v>
      </c>
      <c r="H129" s="264">
        <f>SUM(Лист1!G264)</f>
        <v>30500</v>
      </c>
      <c r="I129" s="264">
        <f>SUM(Лист1!H264)</f>
        <v>30500</v>
      </c>
      <c r="J129" s="367">
        <f t="shared" si="83"/>
        <v>0</v>
      </c>
      <c r="K129" s="314"/>
      <c r="L129" s="314"/>
      <c r="M129" s="152"/>
      <c r="N129" s="314"/>
      <c r="O129" s="314"/>
      <c r="P129" s="152"/>
    </row>
    <row r="130" spans="1:16" ht="27" x14ac:dyDescent="0.3">
      <c r="A130" s="297" t="s">
        <v>395</v>
      </c>
      <c r="B130" s="123" t="s">
        <v>10</v>
      </c>
      <c r="C130" s="124" t="s">
        <v>175</v>
      </c>
      <c r="D130" s="124" t="s">
        <v>99</v>
      </c>
      <c r="E130" s="116">
        <v>927</v>
      </c>
      <c r="F130" s="204">
        <v>83390</v>
      </c>
      <c r="G130" s="267" t="s">
        <v>8</v>
      </c>
      <c r="H130" s="304">
        <f t="shared" si="107"/>
        <v>425000</v>
      </c>
      <c r="I130" s="304">
        <f t="shared" si="107"/>
        <v>425000</v>
      </c>
      <c r="J130" s="378">
        <f t="shared" si="83"/>
        <v>0</v>
      </c>
      <c r="K130" s="314"/>
      <c r="L130" s="314"/>
      <c r="M130" s="152"/>
      <c r="N130" s="314"/>
      <c r="O130" s="314"/>
      <c r="P130" s="152"/>
    </row>
    <row r="131" spans="1:16" x14ac:dyDescent="0.3">
      <c r="A131" s="186" t="s">
        <v>12</v>
      </c>
      <c r="B131" s="121" t="s">
        <v>10</v>
      </c>
      <c r="C131" s="122" t="s">
        <v>175</v>
      </c>
      <c r="D131" s="122" t="s">
        <v>99</v>
      </c>
      <c r="E131" s="98">
        <v>927</v>
      </c>
      <c r="F131" s="174">
        <v>83390</v>
      </c>
      <c r="G131" s="173" t="s">
        <v>40</v>
      </c>
      <c r="H131" s="264">
        <f t="shared" si="107"/>
        <v>425000</v>
      </c>
      <c r="I131" s="264">
        <f t="shared" si="107"/>
        <v>425000</v>
      </c>
      <c r="J131" s="367">
        <f t="shared" si="83"/>
        <v>0</v>
      </c>
      <c r="K131" s="314"/>
      <c r="L131" s="314"/>
      <c r="M131" s="152"/>
      <c r="N131" s="314"/>
      <c r="O131" s="314"/>
      <c r="P131" s="152"/>
    </row>
    <row r="132" spans="1:16" x14ac:dyDescent="0.3">
      <c r="A132" s="177" t="s">
        <v>188</v>
      </c>
      <c r="B132" s="121" t="s">
        <v>10</v>
      </c>
      <c r="C132" s="122" t="s">
        <v>175</v>
      </c>
      <c r="D132" s="122" t="s">
        <v>99</v>
      </c>
      <c r="E132" s="98">
        <v>927</v>
      </c>
      <c r="F132" s="174">
        <v>83390</v>
      </c>
      <c r="G132" s="173" t="s">
        <v>387</v>
      </c>
      <c r="H132" s="264">
        <f>SUM(Лист1!G324)</f>
        <v>425000</v>
      </c>
      <c r="I132" s="264">
        <f>SUM(Лист1!H324)</f>
        <v>425000</v>
      </c>
      <c r="J132" s="367">
        <f t="shared" si="83"/>
        <v>0</v>
      </c>
      <c r="K132" s="314"/>
      <c r="L132" s="314"/>
      <c r="M132" s="152"/>
      <c r="N132" s="314"/>
      <c r="O132" s="314"/>
      <c r="P132" s="152"/>
    </row>
    <row r="133" spans="1:16" ht="39.6" x14ac:dyDescent="0.3">
      <c r="A133" s="301" t="s">
        <v>429</v>
      </c>
      <c r="B133" s="123" t="s">
        <v>10</v>
      </c>
      <c r="C133" s="124" t="s">
        <v>175</v>
      </c>
      <c r="D133" s="124" t="s">
        <v>99</v>
      </c>
      <c r="E133" s="116">
        <v>927</v>
      </c>
      <c r="F133" s="204">
        <v>83410</v>
      </c>
      <c r="G133" s="267" t="s">
        <v>8</v>
      </c>
      <c r="H133" s="304">
        <f t="shared" si="107"/>
        <v>63663.5</v>
      </c>
      <c r="I133" s="304">
        <f t="shared" si="107"/>
        <v>63663.5</v>
      </c>
      <c r="J133" s="378">
        <f t="shared" ref="J133:J135" si="108">SUM(I133-H133)</f>
        <v>0</v>
      </c>
      <c r="K133" s="314"/>
      <c r="L133" s="314"/>
      <c r="M133" s="152"/>
      <c r="N133" s="314"/>
      <c r="O133" s="314"/>
      <c r="P133" s="152"/>
    </row>
    <row r="134" spans="1:16" x14ac:dyDescent="0.3">
      <c r="A134" s="177" t="s">
        <v>12</v>
      </c>
      <c r="B134" s="121" t="s">
        <v>10</v>
      </c>
      <c r="C134" s="122" t="s">
        <v>175</v>
      </c>
      <c r="D134" s="122" t="s">
        <v>99</v>
      </c>
      <c r="E134" s="98">
        <v>927</v>
      </c>
      <c r="F134" s="174">
        <v>83410</v>
      </c>
      <c r="G134" s="173" t="s">
        <v>13</v>
      </c>
      <c r="H134" s="264">
        <f t="shared" si="107"/>
        <v>63663.5</v>
      </c>
      <c r="I134" s="264">
        <f t="shared" si="107"/>
        <v>63663.5</v>
      </c>
      <c r="J134" s="367">
        <f t="shared" si="108"/>
        <v>0</v>
      </c>
      <c r="K134" s="314"/>
      <c r="L134" s="314"/>
      <c r="M134" s="152"/>
      <c r="N134" s="314"/>
      <c r="O134" s="314"/>
      <c r="P134" s="152"/>
    </row>
    <row r="135" spans="1:16" ht="20.399999999999999" x14ac:dyDescent="0.3">
      <c r="A135" s="298" t="s">
        <v>182</v>
      </c>
      <c r="B135" s="121" t="s">
        <v>10</v>
      </c>
      <c r="C135" s="122" t="s">
        <v>175</v>
      </c>
      <c r="D135" s="122" t="s">
        <v>99</v>
      </c>
      <c r="E135" s="98">
        <v>927</v>
      </c>
      <c r="F135" s="174">
        <v>83410</v>
      </c>
      <c r="G135" s="173" t="s">
        <v>15</v>
      </c>
      <c r="H135" s="264">
        <f>SUM(Лист1!G267)</f>
        <v>63663.5</v>
      </c>
      <c r="I135" s="264">
        <f>SUM(Лист1!H267)</f>
        <v>63663.5</v>
      </c>
      <c r="J135" s="367">
        <f t="shared" si="108"/>
        <v>0</v>
      </c>
      <c r="K135" s="314"/>
      <c r="L135" s="314"/>
      <c r="M135" s="152"/>
      <c r="N135" s="314"/>
      <c r="O135" s="314"/>
      <c r="P135" s="152"/>
    </row>
    <row r="136" spans="1:16" ht="58.2" x14ac:dyDescent="0.3">
      <c r="A136" s="141" t="s">
        <v>83</v>
      </c>
      <c r="B136" s="123" t="s">
        <v>10</v>
      </c>
      <c r="C136" s="124" t="s">
        <v>175</v>
      </c>
      <c r="D136" s="124" t="s">
        <v>99</v>
      </c>
      <c r="E136" s="116">
        <v>927</v>
      </c>
      <c r="F136" s="204">
        <v>12020</v>
      </c>
      <c r="G136" s="205" t="s">
        <v>8</v>
      </c>
      <c r="H136" s="153">
        <f>SUM(H137+H139+H141)</f>
        <v>301256</v>
      </c>
      <c r="I136" s="153">
        <f t="shared" ref="I136" si="109">SUM(I137+I139+I141)</f>
        <v>301256</v>
      </c>
      <c r="J136" s="152">
        <f t="shared" si="83"/>
        <v>0</v>
      </c>
      <c r="K136" s="153">
        <f t="shared" ref="K136:N136" si="110">SUM(K137+K139+K141)</f>
        <v>301256</v>
      </c>
      <c r="L136" s="153">
        <f t="shared" ref="L136" si="111">SUM(L137+L139+L141)</f>
        <v>301256</v>
      </c>
      <c r="M136" s="152">
        <f t="shared" si="84"/>
        <v>0</v>
      </c>
      <c r="N136" s="153">
        <f t="shared" si="110"/>
        <v>301256</v>
      </c>
      <c r="O136" s="153">
        <f t="shared" ref="O136" si="112">SUM(O137+O139+O141)</f>
        <v>301256</v>
      </c>
      <c r="P136" s="152">
        <f t="shared" si="85"/>
        <v>0</v>
      </c>
    </row>
    <row r="137" spans="1:16" ht="31.8" x14ac:dyDescent="0.3">
      <c r="A137" s="111" t="s">
        <v>33</v>
      </c>
      <c r="B137" s="121" t="s">
        <v>10</v>
      </c>
      <c r="C137" s="122" t="s">
        <v>175</v>
      </c>
      <c r="D137" s="122" t="s">
        <v>99</v>
      </c>
      <c r="E137" s="98">
        <v>927</v>
      </c>
      <c r="F137" s="174">
        <v>12020</v>
      </c>
      <c r="G137" s="173" t="s">
        <v>34</v>
      </c>
      <c r="H137" s="314">
        <f>SUM(H138)</f>
        <v>259850</v>
      </c>
      <c r="I137" s="314">
        <f t="shared" ref="I137" si="113">SUM(I138)</f>
        <v>237415.71</v>
      </c>
      <c r="J137" s="367">
        <f t="shared" si="83"/>
        <v>-22434.290000000008</v>
      </c>
      <c r="K137" s="314">
        <f t="shared" ref="K137:O137" si="114">SUM(K138)</f>
        <v>259850</v>
      </c>
      <c r="L137" s="314">
        <f t="shared" si="114"/>
        <v>259850</v>
      </c>
      <c r="M137" s="152">
        <f t="shared" si="84"/>
        <v>0</v>
      </c>
      <c r="N137" s="314">
        <f t="shared" si="114"/>
        <v>259850</v>
      </c>
      <c r="O137" s="314">
        <f t="shared" si="114"/>
        <v>259850</v>
      </c>
      <c r="P137" s="152">
        <f t="shared" si="85"/>
        <v>0</v>
      </c>
    </row>
    <row r="138" spans="1:16" x14ac:dyDescent="0.3">
      <c r="A138" s="159" t="s">
        <v>35</v>
      </c>
      <c r="B138" s="157" t="s">
        <v>10</v>
      </c>
      <c r="C138" s="156">
        <v>0</v>
      </c>
      <c r="D138" s="156">
        <v>12</v>
      </c>
      <c r="E138" s="158">
        <v>927</v>
      </c>
      <c r="F138" s="275">
        <v>12020</v>
      </c>
      <c r="G138" s="255" t="s">
        <v>36</v>
      </c>
      <c r="H138" s="314">
        <f>SUM(Лист1!G241)</f>
        <v>259850</v>
      </c>
      <c r="I138" s="314">
        <f>SUM(Лист1!H241)</f>
        <v>237415.71</v>
      </c>
      <c r="J138" s="367">
        <f t="shared" si="83"/>
        <v>-22434.290000000008</v>
      </c>
      <c r="K138" s="314">
        <f>SUM(Лист1!J241)</f>
        <v>259850</v>
      </c>
      <c r="L138" s="314">
        <f>SUM(Лист1!K241)</f>
        <v>259850</v>
      </c>
      <c r="M138" s="152">
        <f t="shared" si="84"/>
        <v>0</v>
      </c>
      <c r="N138" s="314">
        <f>SUM(Лист1!M241)</f>
        <v>259850</v>
      </c>
      <c r="O138" s="314">
        <f>SUM(Лист1!N241)</f>
        <v>259850</v>
      </c>
      <c r="P138" s="152">
        <f t="shared" si="85"/>
        <v>0</v>
      </c>
    </row>
    <row r="139" spans="1:16" x14ac:dyDescent="0.3">
      <c r="A139" s="163" t="s">
        <v>12</v>
      </c>
      <c r="B139" s="157" t="s">
        <v>10</v>
      </c>
      <c r="C139" s="156">
        <v>0</v>
      </c>
      <c r="D139" s="156">
        <v>12</v>
      </c>
      <c r="E139" s="158">
        <v>927</v>
      </c>
      <c r="F139" s="174">
        <v>12020</v>
      </c>
      <c r="G139" s="255" t="s">
        <v>13</v>
      </c>
      <c r="H139" s="314">
        <f>SUM(H140)</f>
        <v>41006</v>
      </c>
      <c r="I139" s="314">
        <f t="shared" ref="I139" si="115">SUM(I140)</f>
        <v>63440.29</v>
      </c>
      <c r="J139" s="367">
        <f t="shared" si="83"/>
        <v>22434.29</v>
      </c>
      <c r="K139" s="314">
        <f t="shared" ref="K139:O139" si="116">SUM(K140)</f>
        <v>41006</v>
      </c>
      <c r="L139" s="314">
        <f t="shared" si="116"/>
        <v>41006</v>
      </c>
      <c r="M139" s="152">
        <f t="shared" si="84"/>
        <v>0</v>
      </c>
      <c r="N139" s="314">
        <f t="shared" si="116"/>
        <v>41006</v>
      </c>
      <c r="O139" s="314">
        <f t="shared" si="116"/>
        <v>41006</v>
      </c>
      <c r="P139" s="152">
        <f t="shared" si="85"/>
        <v>0</v>
      </c>
    </row>
    <row r="140" spans="1:16" x14ac:dyDescent="0.3">
      <c r="A140" s="177" t="s">
        <v>188</v>
      </c>
      <c r="B140" s="157" t="s">
        <v>10</v>
      </c>
      <c r="C140" s="156">
        <v>0</v>
      </c>
      <c r="D140" s="156">
        <v>12</v>
      </c>
      <c r="E140" s="158">
        <v>927</v>
      </c>
      <c r="F140" s="174">
        <v>12020</v>
      </c>
      <c r="G140" s="255" t="s">
        <v>15</v>
      </c>
      <c r="H140" s="314">
        <f>SUM(Лист1!G243)</f>
        <v>41006</v>
      </c>
      <c r="I140" s="314">
        <f>SUM(Лист1!H243)</f>
        <v>63440.29</v>
      </c>
      <c r="J140" s="367">
        <f t="shared" si="83"/>
        <v>22434.29</v>
      </c>
      <c r="K140" s="314">
        <f>SUM(Лист1!J243)</f>
        <v>41006</v>
      </c>
      <c r="L140" s="314">
        <f>SUM(Лист1!K243)</f>
        <v>41006</v>
      </c>
      <c r="M140" s="152">
        <f t="shared" si="84"/>
        <v>0</v>
      </c>
      <c r="N140" s="314">
        <f>SUM(Лист1!M243)</f>
        <v>41006</v>
      </c>
      <c r="O140" s="314">
        <f>SUM(Лист1!N243)</f>
        <v>41006</v>
      </c>
      <c r="P140" s="152">
        <f t="shared" si="85"/>
        <v>0</v>
      </c>
    </row>
    <row r="141" spans="1:16" x14ac:dyDescent="0.3">
      <c r="A141" s="177" t="s">
        <v>53</v>
      </c>
      <c r="B141" s="157" t="s">
        <v>10</v>
      </c>
      <c r="C141" s="156">
        <v>0</v>
      </c>
      <c r="D141" s="156">
        <v>12</v>
      </c>
      <c r="E141" s="158">
        <v>927</v>
      </c>
      <c r="F141" s="174">
        <v>12020</v>
      </c>
      <c r="G141" s="255">
        <v>500</v>
      </c>
      <c r="H141" s="314">
        <f>SUM(H142)</f>
        <v>400</v>
      </c>
      <c r="I141" s="314">
        <f t="shared" ref="I141" si="117">SUM(I142)</f>
        <v>400</v>
      </c>
      <c r="J141" s="152">
        <f t="shared" si="83"/>
        <v>0</v>
      </c>
      <c r="K141" s="314">
        <f t="shared" ref="K141:O141" si="118">SUM(K142)</f>
        <v>400</v>
      </c>
      <c r="L141" s="314">
        <f t="shared" si="118"/>
        <v>400</v>
      </c>
      <c r="M141" s="152">
        <f t="shared" si="84"/>
        <v>0</v>
      </c>
      <c r="N141" s="314">
        <f t="shared" si="118"/>
        <v>400</v>
      </c>
      <c r="O141" s="314">
        <f t="shared" si="118"/>
        <v>400</v>
      </c>
      <c r="P141" s="152">
        <f t="shared" si="85"/>
        <v>0</v>
      </c>
    </row>
    <row r="142" spans="1:16" x14ac:dyDescent="0.3">
      <c r="A142" s="177" t="s">
        <v>171</v>
      </c>
      <c r="B142" s="157" t="s">
        <v>10</v>
      </c>
      <c r="C142" s="156">
        <v>0</v>
      </c>
      <c r="D142" s="156">
        <v>12</v>
      </c>
      <c r="E142" s="158">
        <v>927</v>
      </c>
      <c r="F142" s="174">
        <v>12020</v>
      </c>
      <c r="G142" s="255">
        <v>530</v>
      </c>
      <c r="H142" s="314">
        <f>SUM(Лист1!G245)</f>
        <v>400</v>
      </c>
      <c r="I142" s="314">
        <f>SUM(Лист1!H245)</f>
        <v>400</v>
      </c>
      <c r="J142" s="152">
        <f t="shared" si="83"/>
        <v>0</v>
      </c>
      <c r="K142" s="314">
        <f>SUM(Лист1!J245)</f>
        <v>400</v>
      </c>
      <c r="L142" s="314">
        <f>SUM(Лист1!K245)</f>
        <v>400</v>
      </c>
      <c r="M142" s="152">
        <f t="shared" si="84"/>
        <v>0</v>
      </c>
      <c r="N142" s="314">
        <f>SUM(Лист1!M245)</f>
        <v>400</v>
      </c>
      <c r="O142" s="314">
        <f>SUM(Лист1!N245)</f>
        <v>400</v>
      </c>
      <c r="P142" s="152">
        <f t="shared" si="85"/>
        <v>0</v>
      </c>
    </row>
    <row r="143" spans="1:16" ht="24" x14ac:dyDescent="0.3">
      <c r="A143" s="161" t="s">
        <v>111</v>
      </c>
      <c r="B143" s="160" t="s">
        <v>10</v>
      </c>
      <c r="C143" s="154">
        <v>0</v>
      </c>
      <c r="D143" s="154">
        <v>12</v>
      </c>
      <c r="E143" s="155">
        <v>927</v>
      </c>
      <c r="F143" s="261">
        <v>12020</v>
      </c>
      <c r="G143" s="261" t="s">
        <v>8</v>
      </c>
      <c r="H143" s="153">
        <f>SUM(H144+H146)</f>
        <v>793500</v>
      </c>
      <c r="I143" s="153">
        <f t="shared" ref="I143" si="119">SUM(I144+I146)</f>
        <v>793500</v>
      </c>
      <c r="J143" s="152">
        <f t="shared" si="83"/>
        <v>0</v>
      </c>
      <c r="K143" s="153">
        <f t="shared" ref="K143:N143" si="120">SUM(K144+K146)</f>
        <v>793500</v>
      </c>
      <c r="L143" s="153">
        <f t="shared" ref="L143" si="121">SUM(L144+L146)</f>
        <v>793500</v>
      </c>
      <c r="M143" s="152">
        <f t="shared" si="84"/>
        <v>0</v>
      </c>
      <c r="N143" s="153">
        <f t="shared" si="120"/>
        <v>793500</v>
      </c>
      <c r="O143" s="153">
        <f t="shared" ref="O143" si="122">SUM(O144+O146)</f>
        <v>793500</v>
      </c>
      <c r="P143" s="152">
        <f t="shared" si="85"/>
        <v>0</v>
      </c>
    </row>
    <row r="144" spans="1:16" ht="31.8" x14ac:dyDescent="0.3">
      <c r="A144" s="159" t="s">
        <v>33</v>
      </c>
      <c r="B144" s="157" t="s">
        <v>10</v>
      </c>
      <c r="C144" s="156">
        <v>0</v>
      </c>
      <c r="D144" s="156">
        <v>12</v>
      </c>
      <c r="E144" s="158">
        <v>927</v>
      </c>
      <c r="F144" s="275">
        <v>12020</v>
      </c>
      <c r="G144" s="255" t="s">
        <v>34</v>
      </c>
      <c r="H144" s="314">
        <f>SUM(H145)</f>
        <v>778750</v>
      </c>
      <c r="I144" s="314">
        <f t="shared" ref="I144" si="123">SUM(I145)</f>
        <v>677169.47</v>
      </c>
      <c r="J144" s="367">
        <f t="shared" si="83"/>
        <v>-101580.53000000003</v>
      </c>
      <c r="K144" s="314">
        <f t="shared" ref="K144:O144" si="124">SUM(K145)</f>
        <v>784500</v>
      </c>
      <c r="L144" s="314">
        <f t="shared" si="124"/>
        <v>784500</v>
      </c>
      <c r="M144" s="152">
        <f t="shared" si="84"/>
        <v>0</v>
      </c>
      <c r="N144" s="314">
        <f t="shared" si="124"/>
        <v>784500</v>
      </c>
      <c r="O144" s="314">
        <f t="shared" si="124"/>
        <v>784500</v>
      </c>
      <c r="P144" s="152">
        <f t="shared" si="85"/>
        <v>0</v>
      </c>
    </row>
    <row r="145" spans="1:16" x14ac:dyDescent="0.3">
      <c r="A145" s="159" t="s">
        <v>35</v>
      </c>
      <c r="B145" s="157" t="s">
        <v>10</v>
      </c>
      <c r="C145" s="156">
        <v>0</v>
      </c>
      <c r="D145" s="156">
        <v>12</v>
      </c>
      <c r="E145" s="158">
        <v>927</v>
      </c>
      <c r="F145" s="275">
        <v>12020</v>
      </c>
      <c r="G145" s="255" t="s">
        <v>36</v>
      </c>
      <c r="H145" s="314">
        <f>SUM(Лист1!G434)</f>
        <v>778750</v>
      </c>
      <c r="I145" s="314">
        <f>SUM(Лист1!H434)</f>
        <v>677169.47</v>
      </c>
      <c r="J145" s="367">
        <f t="shared" si="83"/>
        <v>-101580.53000000003</v>
      </c>
      <c r="K145" s="314">
        <f>SUM(Лист1!J434)</f>
        <v>784500</v>
      </c>
      <c r="L145" s="314">
        <f>SUM(Лист1!K434)</f>
        <v>784500</v>
      </c>
      <c r="M145" s="152">
        <f t="shared" si="84"/>
        <v>0</v>
      </c>
      <c r="N145" s="314">
        <f>SUM(Лист1!M434)</f>
        <v>784500</v>
      </c>
      <c r="O145" s="314">
        <f>SUM(Лист1!N434)</f>
        <v>784500</v>
      </c>
      <c r="P145" s="152">
        <f t="shared" si="85"/>
        <v>0</v>
      </c>
    </row>
    <row r="146" spans="1:16" x14ac:dyDescent="0.3">
      <c r="A146" s="101" t="s">
        <v>12</v>
      </c>
      <c r="B146" s="121" t="s">
        <v>10</v>
      </c>
      <c r="C146" s="122" t="s">
        <v>175</v>
      </c>
      <c r="D146" s="122" t="s">
        <v>99</v>
      </c>
      <c r="E146" s="98">
        <v>927</v>
      </c>
      <c r="F146" s="275">
        <v>12020</v>
      </c>
      <c r="G146" s="173" t="s">
        <v>13</v>
      </c>
      <c r="H146" s="314">
        <f>SUM(H147)</f>
        <v>14750</v>
      </c>
      <c r="I146" s="314">
        <f t="shared" ref="I146" si="125">SUM(I147)</f>
        <v>116330.53</v>
      </c>
      <c r="J146" s="367">
        <f t="shared" si="83"/>
        <v>101580.53</v>
      </c>
      <c r="K146" s="314">
        <f t="shared" ref="K146:O146" si="126">SUM(K147)</f>
        <v>9000</v>
      </c>
      <c r="L146" s="314">
        <f t="shared" si="126"/>
        <v>9000</v>
      </c>
      <c r="M146" s="152">
        <f t="shared" si="84"/>
        <v>0</v>
      </c>
      <c r="N146" s="314">
        <f t="shared" si="126"/>
        <v>9000</v>
      </c>
      <c r="O146" s="314">
        <f t="shared" si="126"/>
        <v>9000</v>
      </c>
      <c r="P146" s="152">
        <f t="shared" si="85"/>
        <v>0</v>
      </c>
    </row>
    <row r="147" spans="1:16" x14ac:dyDescent="0.3">
      <c r="A147" s="177" t="s">
        <v>188</v>
      </c>
      <c r="B147" s="121" t="s">
        <v>10</v>
      </c>
      <c r="C147" s="122" t="s">
        <v>175</v>
      </c>
      <c r="D147" s="122" t="s">
        <v>99</v>
      </c>
      <c r="E147" s="98">
        <v>927</v>
      </c>
      <c r="F147" s="275">
        <v>12020</v>
      </c>
      <c r="G147" s="173" t="s">
        <v>15</v>
      </c>
      <c r="H147" s="314">
        <f>SUM(Лист1!G436)</f>
        <v>14750</v>
      </c>
      <c r="I147" s="314">
        <f>SUM(Лист1!H436)</f>
        <v>116330.53</v>
      </c>
      <c r="J147" s="367">
        <f t="shared" si="83"/>
        <v>101580.53</v>
      </c>
      <c r="K147" s="314">
        <f>SUM(Лист1!J436)</f>
        <v>9000</v>
      </c>
      <c r="L147" s="314">
        <f>SUM(Лист1!K436)</f>
        <v>9000</v>
      </c>
      <c r="M147" s="152">
        <f t="shared" si="84"/>
        <v>0</v>
      </c>
      <c r="N147" s="314">
        <f>SUM(Лист1!M436)</f>
        <v>9000</v>
      </c>
      <c r="O147" s="314">
        <f>SUM(Лист1!N436)</f>
        <v>9000</v>
      </c>
      <c r="P147" s="152">
        <f t="shared" si="85"/>
        <v>0</v>
      </c>
    </row>
    <row r="148" spans="1:16" ht="27" x14ac:dyDescent="0.3">
      <c r="A148" s="184" t="s">
        <v>309</v>
      </c>
      <c r="B148" s="123" t="s">
        <v>10</v>
      </c>
      <c r="C148" s="124" t="s">
        <v>175</v>
      </c>
      <c r="D148" s="124" t="s">
        <v>99</v>
      </c>
      <c r="E148" s="116">
        <v>927</v>
      </c>
      <c r="F148" s="204">
        <v>82450</v>
      </c>
      <c r="G148" s="205" t="s">
        <v>8</v>
      </c>
      <c r="H148" s="153">
        <f>SUM(H149)</f>
        <v>3149842</v>
      </c>
      <c r="I148" s="153">
        <f t="shared" ref="I148:I152" si="127">SUM(I149)</f>
        <v>3149842</v>
      </c>
      <c r="J148" s="152">
        <f t="shared" si="83"/>
        <v>0</v>
      </c>
      <c r="K148" s="153">
        <f t="shared" ref="K148:O149" si="128">SUM(K149)</f>
        <v>3149842</v>
      </c>
      <c r="L148" s="153">
        <f t="shared" si="128"/>
        <v>3149842</v>
      </c>
      <c r="M148" s="152">
        <f t="shared" si="84"/>
        <v>0</v>
      </c>
      <c r="N148" s="153">
        <f t="shared" si="128"/>
        <v>3149842</v>
      </c>
      <c r="O148" s="153">
        <f t="shared" si="128"/>
        <v>3149842</v>
      </c>
      <c r="P148" s="152">
        <f t="shared" si="85"/>
        <v>0</v>
      </c>
    </row>
    <row r="149" spans="1:16" x14ac:dyDescent="0.3">
      <c r="A149" s="102" t="s">
        <v>104</v>
      </c>
      <c r="B149" s="121" t="s">
        <v>10</v>
      </c>
      <c r="C149" s="122" t="s">
        <v>175</v>
      </c>
      <c r="D149" s="122" t="s">
        <v>99</v>
      </c>
      <c r="E149" s="98">
        <v>927</v>
      </c>
      <c r="F149" s="174">
        <v>82450</v>
      </c>
      <c r="G149" s="173" t="s">
        <v>90</v>
      </c>
      <c r="H149" s="314">
        <f>SUM(H150)</f>
        <v>3149842</v>
      </c>
      <c r="I149" s="314">
        <f t="shared" si="127"/>
        <v>3149842</v>
      </c>
      <c r="J149" s="152">
        <f t="shared" si="83"/>
        <v>0</v>
      </c>
      <c r="K149" s="314">
        <f t="shared" si="128"/>
        <v>3149842</v>
      </c>
      <c r="L149" s="314">
        <f t="shared" si="128"/>
        <v>3149842</v>
      </c>
      <c r="M149" s="152">
        <f t="shared" si="84"/>
        <v>0</v>
      </c>
      <c r="N149" s="314">
        <f t="shared" si="128"/>
        <v>3149842</v>
      </c>
      <c r="O149" s="314">
        <f t="shared" si="128"/>
        <v>3149842</v>
      </c>
      <c r="P149" s="152">
        <f t="shared" si="85"/>
        <v>0</v>
      </c>
    </row>
    <row r="150" spans="1:16" ht="26.4" customHeight="1" x14ac:dyDescent="0.3">
      <c r="A150" s="300" t="s">
        <v>193</v>
      </c>
      <c r="B150" s="121" t="s">
        <v>10</v>
      </c>
      <c r="C150" s="122" t="s">
        <v>175</v>
      </c>
      <c r="D150" s="122" t="s">
        <v>99</v>
      </c>
      <c r="E150" s="98">
        <v>927</v>
      </c>
      <c r="F150" s="174">
        <v>82450</v>
      </c>
      <c r="G150" s="173" t="s">
        <v>191</v>
      </c>
      <c r="H150" s="314">
        <f>SUM(Лист1!G411)</f>
        <v>3149842</v>
      </c>
      <c r="I150" s="314">
        <f>SUM(Лист1!H411)</f>
        <v>3149842</v>
      </c>
      <c r="J150" s="152">
        <f t="shared" si="83"/>
        <v>0</v>
      </c>
      <c r="K150" s="314">
        <f>SUM(Лист1!J411)</f>
        <v>3149842</v>
      </c>
      <c r="L150" s="314">
        <f>SUM(Лист1!K411)</f>
        <v>3149842</v>
      </c>
      <c r="M150" s="152">
        <f t="shared" si="84"/>
        <v>0</v>
      </c>
      <c r="N150" s="314">
        <f>SUM(Лист1!M411)</f>
        <v>3149842</v>
      </c>
      <c r="O150" s="314">
        <f>SUM(Лист1!N411)</f>
        <v>3149842</v>
      </c>
      <c r="P150" s="152">
        <f t="shared" si="85"/>
        <v>0</v>
      </c>
    </row>
    <row r="151" spans="1:16" ht="27" x14ac:dyDescent="0.3">
      <c r="A151" s="189" t="s">
        <v>398</v>
      </c>
      <c r="B151" s="123" t="s">
        <v>10</v>
      </c>
      <c r="C151" s="124" t="s">
        <v>175</v>
      </c>
      <c r="D151" s="124" t="s">
        <v>99</v>
      </c>
      <c r="E151" s="116">
        <v>927</v>
      </c>
      <c r="F151" s="204">
        <v>82550</v>
      </c>
      <c r="G151" s="205" t="s">
        <v>8</v>
      </c>
      <c r="H151" s="153">
        <f>SUM(H152)</f>
        <v>5000</v>
      </c>
      <c r="I151" s="153">
        <f t="shared" si="127"/>
        <v>10000</v>
      </c>
      <c r="J151" s="152">
        <f t="shared" ref="J151:J153" si="129">SUM(I151-H151)</f>
        <v>5000</v>
      </c>
      <c r="K151" s="314"/>
      <c r="L151" s="314"/>
      <c r="M151" s="152"/>
      <c r="N151" s="314"/>
      <c r="O151" s="314"/>
      <c r="P151" s="152"/>
    </row>
    <row r="152" spans="1:16" ht="18.600000000000001" customHeight="1" x14ac:dyDescent="0.3">
      <c r="A152" s="68" t="s">
        <v>89</v>
      </c>
      <c r="B152" s="121" t="s">
        <v>10</v>
      </c>
      <c r="C152" s="122" t="s">
        <v>175</v>
      </c>
      <c r="D152" s="122" t="s">
        <v>99</v>
      </c>
      <c r="E152" s="98">
        <v>927</v>
      </c>
      <c r="F152" s="174">
        <v>82550</v>
      </c>
      <c r="G152" s="173" t="s">
        <v>90</v>
      </c>
      <c r="H152" s="314">
        <f>SUM(H153)</f>
        <v>5000</v>
      </c>
      <c r="I152" s="314">
        <f t="shared" si="127"/>
        <v>10000</v>
      </c>
      <c r="J152" s="367">
        <f t="shared" si="129"/>
        <v>5000</v>
      </c>
      <c r="K152" s="314"/>
      <c r="L152" s="314"/>
      <c r="M152" s="152"/>
      <c r="N152" s="314"/>
      <c r="O152" s="314"/>
      <c r="P152" s="152"/>
    </row>
    <row r="153" spans="1:16" ht="18.600000000000001" customHeight="1" x14ac:dyDescent="0.3">
      <c r="A153" s="177" t="s">
        <v>91</v>
      </c>
      <c r="B153" s="121" t="s">
        <v>10</v>
      </c>
      <c r="C153" s="122" t="s">
        <v>175</v>
      </c>
      <c r="D153" s="122" t="s">
        <v>99</v>
      </c>
      <c r="E153" s="98">
        <v>927</v>
      </c>
      <c r="F153" s="174">
        <v>82550</v>
      </c>
      <c r="G153" s="173" t="s">
        <v>92</v>
      </c>
      <c r="H153" s="314">
        <f>SUM(Лист1!G448)</f>
        <v>5000</v>
      </c>
      <c r="I153" s="314">
        <f>SUM(Лист1!H448)</f>
        <v>10000</v>
      </c>
      <c r="J153" s="367">
        <f t="shared" si="129"/>
        <v>5000</v>
      </c>
      <c r="K153" s="314"/>
      <c r="L153" s="314"/>
      <c r="M153" s="152"/>
      <c r="N153" s="314"/>
      <c r="O153" s="314"/>
      <c r="P153" s="152"/>
    </row>
    <row r="154" spans="1:16" ht="53.4" x14ac:dyDescent="0.3">
      <c r="A154" s="189" t="s">
        <v>59</v>
      </c>
      <c r="B154" s="123" t="s">
        <v>10</v>
      </c>
      <c r="C154" s="124" t="s">
        <v>175</v>
      </c>
      <c r="D154" s="124" t="s">
        <v>99</v>
      </c>
      <c r="E154" s="116">
        <v>927</v>
      </c>
      <c r="F154" s="204">
        <v>51180</v>
      </c>
      <c r="G154" s="205" t="s">
        <v>8</v>
      </c>
      <c r="H154" s="153">
        <f>SUM(H155)</f>
        <v>1528015</v>
      </c>
      <c r="I154" s="153">
        <f t="shared" ref="I154" si="130">SUM(I155)</f>
        <v>1528015</v>
      </c>
      <c r="J154" s="152">
        <f t="shared" si="83"/>
        <v>0</v>
      </c>
      <c r="K154" s="153">
        <f t="shared" ref="K154:O154" si="131">SUM(K155)</f>
        <v>1358241</v>
      </c>
      <c r="L154" s="153">
        <f t="shared" si="131"/>
        <v>1358241</v>
      </c>
      <c r="M154" s="152">
        <f t="shared" si="84"/>
        <v>0</v>
      </c>
      <c r="N154" s="153">
        <f t="shared" si="131"/>
        <v>1407066</v>
      </c>
      <c r="O154" s="153">
        <f t="shared" si="131"/>
        <v>1407066</v>
      </c>
      <c r="P154" s="152">
        <f t="shared" si="85"/>
        <v>0</v>
      </c>
    </row>
    <row r="155" spans="1:16" x14ac:dyDescent="0.3">
      <c r="A155" s="177" t="s">
        <v>53</v>
      </c>
      <c r="B155" s="121" t="s">
        <v>10</v>
      </c>
      <c r="C155" s="122" t="s">
        <v>175</v>
      </c>
      <c r="D155" s="122" t="s">
        <v>99</v>
      </c>
      <c r="E155" s="98">
        <v>927</v>
      </c>
      <c r="F155" s="174">
        <v>51180</v>
      </c>
      <c r="G155" s="173" t="s">
        <v>54</v>
      </c>
      <c r="H155" s="314">
        <f t="shared" ref="H155:O155" si="132">SUM(H156)</f>
        <v>1528015</v>
      </c>
      <c r="I155" s="314">
        <f t="shared" si="132"/>
        <v>1528015</v>
      </c>
      <c r="J155" s="367">
        <f t="shared" si="83"/>
        <v>0</v>
      </c>
      <c r="K155" s="314">
        <f t="shared" si="132"/>
        <v>1358241</v>
      </c>
      <c r="L155" s="314">
        <f t="shared" si="132"/>
        <v>1358241</v>
      </c>
      <c r="M155" s="152">
        <f t="shared" si="84"/>
        <v>0</v>
      </c>
      <c r="N155" s="314">
        <f t="shared" si="132"/>
        <v>1407066</v>
      </c>
      <c r="O155" s="314">
        <f t="shared" si="132"/>
        <v>1407066</v>
      </c>
      <c r="P155" s="152">
        <f t="shared" si="85"/>
        <v>0</v>
      </c>
    </row>
    <row r="156" spans="1:16" x14ac:dyDescent="0.3">
      <c r="A156" s="177" t="s">
        <v>171</v>
      </c>
      <c r="B156" s="121" t="s">
        <v>10</v>
      </c>
      <c r="C156" s="122" t="s">
        <v>175</v>
      </c>
      <c r="D156" s="122" t="s">
        <v>99</v>
      </c>
      <c r="E156" s="98">
        <v>927</v>
      </c>
      <c r="F156" s="174">
        <v>51180</v>
      </c>
      <c r="G156" s="173" t="s">
        <v>170</v>
      </c>
      <c r="H156" s="314">
        <f>SUM(Лист1!G272)</f>
        <v>1528015</v>
      </c>
      <c r="I156" s="314">
        <f>SUM(Лист1!H272)</f>
        <v>1528015</v>
      </c>
      <c r="J156" s="367">
        <f t="shared" si="83"/>
        <v>0</v>
      </c>
      <c r="K156" s="314">
        <f>SUM(Лист1!J272)</f>
        <v>1358241</v>
      </c>
      <c r="L156" s="314">
        <f>SUM(Лист1!K272)</f>
        <v>1358241</v>
      </c>
      <c r="M156" s="152">
        <f t="shared" si="84"/>
        <v>0</v>
      </c>
      <c r="N156" s="314">
        <f>SUM(Лист1!M272)</f>
        <v>1407066</v>
      </c>
      <c r="O156" s="314">
        <f>SUM(Лист1!N272)</f>
        <v>1407066</v>
      </c>
      <c r="P156" s="152">
        <f t="shared" si="85"/>
        <v>0</v>
      </c>
    </row>
    <row r="157" spans="1:16" ht="53.4" x14ac:dyDescent="0.3">
      <c r="A157" s="184" t="s">
        <v>109</v>
      </c>
      <c r="B157" s="123" t="s">
        <v>10</v>
      </c>
      <c r="C157" s="124" t="s">
        <v>175</v>
      </c>
      <c r="D157" s="124" t="s">
        <v>99</v>
      </c>
      <c r="E157" s="116">
        <v>927</v>
      </c>
      <c r="F157" s="204" t="s">
        <v>200</v>
      </c>
      <c r="G157" s="205" t="s">
        <v>8</v>
      </c>
      <c r="H157" s="283">
        <f>SUM(H158)</f>
        <v>12308439</v>
      </c>
      <c r="I157" s="283">
        <f t="shared" ref="I157" si="133">SUM(I158)</f>
        <v>12308439</v>
      </c>
      <c r="J157" s="152">
        <f t="shared" si="83"/>
        <v>0</v>
      </c>
      <c r="K157" s="283">
        <f t="shared" ref="K157:O157" si="134">SUM(K158)</f>
        <v>4734015</v>
      </c>
      <c r="L157" s="283">
        <f t="shared" si="134"/>
        <v>4734015</v>
      </c>
      <c r="M157" s="152">
        <f t="shared" si="84"/>
        <v>0</v>
      </c>
      <c r="N157" s="283">
        <f t="shared" si="134"/>
        <v>4734015</v>
      </c>
      <c r="O157" s="283">
        <f t="shared" si="134"/>
        <v>4734015</v>
      </c>
      <c r="P157" s="152">
        <f t="shared" si="85"/>
        <v>0</v>
      </c>
    </row>
    <row r="158" spans="1:16" ht="21.6" x14ac:dyDescent="0.3">
      <c r="A158" s="306" t="s">
        <v>84</v>
      </c>
      <c r="B158" s="121" t="s">
        <v>10</v>
      </c>
      <c r="C158" s="122" t="s">
        <v>175</v>
      </c>
      <c r="D158" s="122" t="s">
        <v>99</v>
      </c>
      <c r="E158" s="98">
        <v>927</v>
      </c>
      <c r="F158" s="216" t="s">
        <v>200</v>
      </c>
      <c r="G158" s="173" t="s">
        <v>85</v>
      </c>
      <c r="H158" s="314">
        <f t="shared" ref="H158:O158" si="135">SUM(H159)</f>
        <v>12308439</v>
      </c>
      <c r="I158" s="314">
        <f t="shared" si="135"/>
        <v>12308439</v>
      </c>
      <c r="J158" s="367">
        <f t="shared" si="83"/>
        <v>0</v>
      </c>
      <c r="K158" s="314">
        <f t="shared" si="135"/>
        <v>4734015</v>
      </c>
      <c r="L158" s="314">
        <f t="shared" si="135"/>
        <v>4734015</v>
      </c>
      <c r="M158" s="152">
        <f t="shared" si="84"/>
        <v>0</v>
      </c>
      <c r="N158" s="314">
        <f t="shared" si="135"/>
        <v>4734015</v>
      </c>
      <c r="O158" s="314">
        <f t="shared" si="135"/>
        <v>4734015</v>
      </c>
      <c r="P158" s="152">
        <f t="shared" si="85"/>
        <v>0</v>
      </c>
    </row>
    <row r="159" spans="1:16" x14ac:dyDescent="0.3">
      <c r="A159" s="307" t="s">
        <v>86</v>
      </c>
      <c r="B159" s="121" t="s">
        <v>10</v>
      </c>
      <c r="C159" s="122" t="s">
        <v>175</v>
      </c>
      <c r="D159" s="122" t="s">
        <v>99</v>
      </c>
      <c r="E159" s="98">
        <v>927</v>
      </c>
      <c r="F159" s="216" t="s">
        <v>200</v>
      </c>
      <c r="G159" s="173" t="s">
        <v>87</v>
      </c>
      <c r="H159" s="314">
        <f>SUM(Лист1!G425)</f>
        <v>12308439</v>
      </c>
      <c r="I159" s="314">
        <f>SUM(Лист1!H425)</f>
        <v>12308439</v>
      </c>
      <c r="J159" s="367">
        <f t="shared" si="83"/>
        <v>0</v>
      </c>
      <c r="K159" s="314">
        <f>SUM(Лист1!J425)</f>
        <v>4734015</v>
      </c>
      <c r="L159" s="314">
        <f>SUM(Лист1!K425)</f>
        <v>4734015</v>
      </c>
      <c r="M159" s="152">
        <f t="shared" si="84"/>
        <v>0</v>
      </c>
      <c r="N159" s="314">
        <f>SUM(Лист1!M425)</f>
        <v>4734015</v>
      </c>
      <c r="O159" s="314">
        <f>SUM(Лист1!N425)</f>
        <v>4734015</v>
      </c>
      <c r="P159" s="152">
        <f t="shared" si="85"/>
        <v>0</v>
      </c>
    </row>
    <row r="160" spans="1:16" ht="35.4" x14ac:dyDescent="0.3">
      <c r="A160" s="142" t="s">
        <v>107</v>
      </c>
      <c r="B160" s="123" t="s">
        <v>10</v>
      </c>
      <c r="C160" s="124" t="s">
        <v>175</v>
      </c>
      <c r="D160" s="124" t="s">
        <v>99</v>
      </c>
      <c r="E160" s="116">
        <v>927</v>
      </c>
      <c r="F160" s="204">
        <v>16710</v>
      </c>
      <c r="G160" s="205" t="s">
        <v>8</v>
      </c>
      <c r="H160" s="153">
        <f t="shared" ref="H160:O161" si="136">SUM(H161)</f>
        <v>0</v>
      </c>
      <c r="I160" s="153">
        <f t="shared" si="136"/>
        <v>0</v>
      </c>
      <c r="J160" s="152">
        <f t="shared" si="83"/>
        <v>0</v>
      </c>
      <c r="K160" s="153">
        <f t="shared" si="136"/>
        <v>21000</v>
      </c>
      <c r="L160" s="153">
        <f t="shared" si="136"/>
        <v>21000</v>
      </c>
      <c r="M160" s="152">
        <f t="shared" si="84"/>
        <v>0</v>
      </c>
      <c r="N160" s="153">
        <f t="shared" si="136"/>
        <v>21000</v>
      </c>
      <c r="O160" s="153">
        <f t="shared" si="136"/>
        <v>21000</v>
      </c>
      <c r="P160" s="152">
        <f t="shared" si="85"/>
        <v>0</v>
      </c>
    </row>
    <row r="161" spans="1:16" x14ac:dyDescent="0.3">
      <c r="A161" s="102" t="s">
        <v>89</v>
      </c>
      <c r="B161" s="121" t="s">
        <v>10</v>
      </c>
      <c r="C161" s="122" t="s">
        <v>175</v>
      </c>
      <c r="D161" s="122" t="s">
        <v>99</v>
      </c>
      <c r="E161" s="98">
        <v>927</v>
      </c>
      <c r="F161" s="174">
        <v>16710</v>
      </c>
      <c r="G161" s="173" t="s">
        <v>90</v>
      </c>
      <c r="H161" s="314">
        <f t="shared" si="136"/>
        <v>0</v>
      </c>
      <c r="I161" s="314">
        <f t="shared" si="136"/>
        <v>0</v>
      </c>
      <c r="J161" s="152">
        <f t="shared" si="83"/>
        <v>0</v>
      </c>
      <c r="K161" s="314">
        <f t="shared" si="136"/>
        <v>21000</v>
      </c>
      <c r="L161" s="314">
        <f t="shared" si="136"/>
        <v>21000</v>
      </c>
      <c r="M161" s="152">
        <f t="shared" si="84"/>
        <v>0</v>
      </c>
      <c r="N161" s="314">
        <f t="shared" si="136"/>
        <v>21000</v>
      </c>
      <c r="O161" s="314">
        <f t="shared" si="136"/>
        <v>21000</v>
      </c>
      <c r="P161" s="152">
        <f t="shared" si="85"/>
        <v>0</v>
      </c>
    </row>
    <row r="162" spans="1:16" ht="21.6" x14ac:dyDescent="0.3">
      <c r="A162" s="178" t="s">
        <v>192</v>
      </c>
      <c r="B162" s="121" t="s">
        <v>10</v>
      </c>
      <c r="C162" s="122" t="s">
        <v>175</v>
      </c>
      <c r="D162" s="122" t="s">
        <v>99</v>
      </c>
      <c r="E162" s="98">
        <v>927</v>
      </c>
      <c r="F162" s="174">
        <v>16710</v>
      </c>
      <c r="G162" s="173" t="s">
        <v>191</v>
      </c>
      <c r="H162" s="314">
        <f>SUM(Лист1!G415)</f>
        <v>0</v>
      </c>
      <c r="I162" s="314">
        <f>SUM(Лист1!H415)</f>
        <v>0</v>
      </c>
      <c r="J162" s="152">
        <f t="shared" si="83"/>
        <v>0</v>
      </c>
      <c r="K162" s="314">
        <f>SUM(Лист1!J415)</f>
        <v>21000</v>
      </c>
      <c r="L162" s="314">
        <f>SUM(Лист1!K415)</f>
        <v>21000</v>
      </c>
      <c r="M162" s="152">
        <f t="shared" si="84"/>
        <v>0</v>
      </c>
      <c r="N162" s="314">
        <f>SUM(Лист1!M415)</f>
        <v>21000</v>
      </c>
      <c r="O162" s="314">
        <f>SUM(Лист1!N415)</f>
        <v>21000</v>
      </c>
      <c r="P162" s="152">
        <f t="shared" si="85"/>
        <v>0</v>
      </c>
    </row>
    <row r="163" spans="1:16" ht="93" x14ac:dyDescent="0.3">
      <c r="A163" s="184" t="s">
        <v>334</v>
      </c>
      <c r="B163" s="123" t="s">
        <v>10</v>
      </c>
      <c r="C163" s="124" t="s">
        <v>175</v>
      </c>
      <c r="D163" s="124" t="s">
        <v>99</v>
      </c>
      <c r="E163" s="117">
        <v>927</v>
      </c>
      <c r="F163" s="204">
        <v>16720</v>
      </c>
      <c r="G163" s="201" t="s">
        <v>8</v>
      </c>
      <c r="H163" s="153">
        <f>SUM(H164+H169+H172)</f>
        <v>26758200</v>
      </c>
      <c r="I163" s="153">
        <f t="shared" ref="I163" si="137">SUM(I164+I169+I172)</f>
        <v>26758200</v>
      </c>
      <c r="J163" s="152">
        <f t="shared" si="83"/>
        <v>0</v>
      </c>
      <c r="K163" s="153">
        <f t="shared" ref="K163:N163" si="138">SUM(K164+K169+K172)</f>
        <v>29082700</v>
      </c>
      <c r="L163" s="153">
        <f t="shared" ref="L163" si="139">SUM(L164+L169+L172)</f>
        <v>29082700</v>
      </c>
      <c r="M163" s="152">
        <f t="shared" si="84"/>
        <v>0</v>
      </c>
      <c r="N163" s="153">
        <f t="shared" si="138"/>
        <v>29446000</v>
      </c>
      <c r="O163" s="153">
        <f t="shared" ref="O163" si="140">SUM(O164+O169+O172)</f>
        <v>29446000</v>
      </c>
      <c r="P163" s="152">
        <f t="shared" si="85"/>
        <v>0</v>
      </c>
    </row>
    <row r="164" spans="1:16" ht="106.2" x14ac:dyDescent="0.3">
      <c r="A164" s="184" t="s">
        <v>339</v>
      </c>
      <c r="B164" s="121" t="s">
        <v>10</v>
      </c>
      <c r="C164" s="122" t="s">
        <v>175</v>
      </c>
      <c r="D164" s="122" t="s">
        <v>99</v>
      </c>
      <c r="E164" s="98">
        <v>927</v>
      </c>
      <c r="F164" s="216">
        <v>16721</v>
      </c>
      <c r="G164" s="199" t="s">
        <v>8</v>
      </c>
      <c r="H164" s="326">
        <f>SUM(H165+H167)</f>
        <v>937848</v>
      </c>
      <c r="I164" s="326">
        <f t="shared" ref="I164" si="141">SUM(I165+I167)</f>
        <v>937848</v>
      </c>
      <c r="J164" s="152">
        <f t="shared" si="83"/>
        <v>0</v>
      </c>
      <c r="K164" s="326">
        <f t="shared" ref="K164:N164" si="142">SUM(K165+K167)</f>
        <v>937848</v>
      </c>
      <c r="L164" s="326">
        <f t="shared" ref="L164" si="143">SUM(L165+L167)</f>
        <v>937848</v>
      </c>
      <c r="M164" s="152">
        <f t="shared" si="84"/>
        <v>0</v>
      </c>
      <c r="N164" s="326">
        <f t="shared" si="142"/>
        <v>937848</v>
      </c>
      <c r="O164" s="326">
        <f t="shared" ref="O164" si="144">SUM(O165+O167)</f>
        <v>937848</v>
      </c>
      <c r="P164" s="152">
        <f t="shared" si="85"/>
        <v>0</v>
      </c>
    </row>
    <row r="165" spans="1:16" ht="35.4" customHeight="1" x14ac:dyDescent="0.3">
      <c r="A165" s="177" t="s">
        <v>33</v>
      </c>
      <c r="B165" s="121" t="s">
        <v>10</v>
      </c>
      <c r="C165" s="122" t="s">
        <v>175</v>
      </c>
      <c r="D165" s="122" t="s">
        <v>99</v>
      </c>
      <c r="E165" s="98">
        <v>927</v>
      </c>
      <c r="F165" s="216">
        <v>16721</v>
      </c>
      <c r="G165" s="173" t="s">
        <v>34</v>
      </c>
      <c r="H165" s="314">
        <f>SUM(H166)</f>
        <v>937848</v>
      </c>
      <c r="I165" s="314">
        <f t="shared" ref="I165" si="145">SUM(I166)</f>
        <v>937848</v>
      </c>
      <c r="J165" s="152">
        <f t="shared" si="83"/>
        <v>0</v>
      </c>
      <c r="K165" s="314">
        <f t="shared" ref="K165:O165" si="146">SUM(K166)</f>
        <v>937848</v>
      </c>
      <c r="L165" s="314">
        <f t="shared" si="146"/>
        <v>937848</v>
      </c>
      <c r="M165" s="152">
        <f t="shared" si="84"/>
        <v>0</v>
      </c>
      <c r="N165" s="314">
        <f t="shared" si="146"/>
        <v>937848</v>
      </c>
      <c r="O165" s="314">
        <f t="shared" si="146"/>
        <v>937848</v>
      </c>
      <c r="P165" s="152">
        <f t="shared" si="85"/>
        <v>0</v>
      </c>
    </row>
    <row r="166" spans="1:16" x14ac:dyDescent="0.3">
      <c r="A166" s="177" t="s">
        <v>35</v>
      </c>
      <c r="B166" s="121" t="s">
        <v>10</v>
      </c>
      <c r="C166" s="122" t="s">
        <v>175</v>
      </c>
      <c r="D166" s="122" t="s">
        <v>99</v>
      </c>
      <c r="E166" s="98">
        <v>927</v>
      </c>
      <c r="F166" s="216">
        <v>16721</v>
      </c>
      <c r="G166" s="173" t="s">
        <v>36</v>
      </c>
      <c r="H166" s="314">
        <f>SUM(Лист1!G440)</f>
        <v>937848</v>
      </c>
      <c r="I166" s="314">
        <f>SUM(Лист1!H440)</f>
        <v>937848</v>
      </c>
      <c r="J166" s="152">
        <f t="shared" si="83"/>
        <v>0</v>
      </c>
      <c r="K166" s="314">
        <f>SUM(Лист1!J440)</f>
        <v>937848</v>
      </c>
      <c r="L166" s="314">
        <f>SUM(Лист1!K440)</f>
        <v>937848</v>
      </c>
      <c r="M166" s="152">
        <f t="shared" si="84"/>
        <v>0</v>
      </c>
      <c r="N166" s="314">
        <f>SUM(Лист1!M440)</f>
        <v>937848</v>
      </c>
      <c r="O166" s="314">
        <f>SUM(Лист1!N440)</f>
        <v>937848</v>
      </c>
      <c r="P166" s="152">
        <f t="shared" si="85"/>
        <v>0</v>
      </c>
    </row>
    <row r="167" spans="1:16" x14ac:dyDescent="0.3">
      <c r="A167" s="101" t="s">
        <v>12</v>
      </c>
      <c r="B167" s="121" t="s">
        <v>10</v>
      </c>
      <c r="C167" s="122" t="s">
        <v>175</v>
      </c>
      <c r="D167" s="122" t="s">
        <v>99</v>
      </c>
      <c r="E167" s="104">
        <v>927</v>
      </c>
      <c r="F167" s="216">
        <v>16721</v>
      </c>
      <c r="G167" s="173" t="s">
        <v>13</v>
      </c>
      <c r="H167" s="314">
        <f>SUM(H168)</f>
        <v>0</v>
      </c>
      <c r="I167" s="314">
        <f t="shared" ref="I167" si="147">SUM(I168)</f>
        <v>0</v>
      </c>
      <c r="J167" s="152">
        <f t="shared" si="83"/>
        <v>0</v>
      </c>
      <c r="K167" s="314">
        <f t="shared" ref="K167:O167" si="148">SUM(K168)</f>
        <v>0</v>
      </c>
      <c r="L167" s="314">
        <f t="shared" si="148"/>
        <v>0</v>
      </c>
      <c r="M167" s="152">
        <f t="shared" si="84"/>
        <v>0</v>
      </c>
      <c r="N167" s="314">
        <f t="shared" si="148"/>
        <v>0</v>
      </c>
      <c r="O167" s="314">
        <f t="shared" si="148"/>
        <v>0</v>
      </c>
      <c r="P167" s="152">
        <f t="shared" si="85"/>
        <v>0</v>
      </c>
    </row>
    <row r="168" spans="1:16" x14ac:dyDescent="0.3">
      <c r="A168" s="177" t="s">
        <v>188</v>
      </c>
      <c r="B168" s="121" t="s">
        <v>10</v>
      </c>
      <c r="C168" s="122" t="s">
        <v>175</v>
      </c>
      <c r="D168" s="122" t="s">
        <v>99</v>
      </c>
      <c r="E168" s="104">
        <v>927</v>
      </c>
      <c r="F168" s="216">
        <v>16721</v>
      </c>
      <c r="G168" s="173" t="s">
        <v>15</v>
      </c>
      <c r="H168" s="314">
        <f>SUM(Лист1!G442)</f>
        <v>0</v>
      </c>
      <c r="I168" s="314">
        <f>SUM(Лист1!H442)</f>
        <v>0</v>
      </c>
      <c r="J168" s="152">
        <f t="shared" si="83"/>
        <v>0</v>
      </c>
      <c r="K168" s="314">
        <f>SUM(Лист1!J442)</f>
        <v>0</v>
      </c>
      <c r="L168" s="314">
        <f>SUM(Лист1!K442)</f>
        <v>0</v>
      </c>
      <c r="M168" s="152">
        <f t="shared" si="84"/>
        <v>0</v>
      </c>
      <c r="N168" s="314">
        <f>SUM(Лист1!M442)</f>
        <v>0</v>
      </c>
      <c r="O168" s="314">
        <f>SUM(Лист1!N442)</f>
        <v>0</v>
      </c>
      <c r="P168" s="152">
        <f t="shared" si="85"/>
        <v>0</v>
      </c>
    </row>
    <row r="169" spans="1:16" ht="126" customHeight="1" x14ac:dyDescent="0.3">
      <c r="A169" s="184" t="s">
        <v>335</v>
      </c>
      <c r="B169" s="121" t="s">
        <v>10</v>
      </c>
      <c r="C169" s="122" t="s">
        <v>175</v>
      </c>
      <c r="D169" s="122" t="s">
        <v>99</v>
      </c>
      <c r="E169" s="98">
        <v>927</v>
      </c>
      <c r="F169" s="216">
        <v>16722</v>
      </c>
      <c r="G169" s="199" t="s">
        <v>8</v>
      </c>
      <c r="H169" s="347">
        <f>SUM(H170)</f>
        <v>119000</v>
      </c>
      <c r="I169" s="347">
        <f t="shared" ref="I169:I170" si="149">SUM(I170)</f>
        <v>119000</v>
      </c>
      <c r="J169" s="152">
        <f t="shared" si="83"/>
        <v>0</v>
      </c>
      <c r="K169" s="346">
        <f>SUM(H170)</f>
        <v>119000</v>
      </c>
      <c r="L169" s="346">
        <f t="shared" ref="L169" si="150">SUM(I170)</f>
        <v>119000</v>
      </c>
      <c r="M169" s="152">
        <f t="shared" si="84"/>
        <v>0</v>
      </c>
      <c r="N169" s="346">
        <f t="shared" ref="N169" si="151">SUM(K170)</f>
        <v>119000</v>
      </c>
      <c r="O169" s="346">
        <f t="shared" ref="O169" si="152">SUM(L170)</f>
        <v>119000</v>
      </c>
      <c r="P169" s="152">
        <f t="shared" si="85"/>
        <v>0</v>
      </c>
    </row>
    <row r="170" spans="1:16" x14ac:dyDescent="0.3">
      <c r="A170" s="177" t="s">
        <v>12</v>
      </c>
      <c r="B170" s="121" t="s">
        <v>10</v>
      </c>
      <c r="C170" s="122" t="s">
        <v>175</v>
      </c>
      <c r="D170" s="122" t="s">
        <v>99</v>
      </c>
      <c r="E170" s="104">
        <v>927</v>
      </c>
      <c r="F170" s="174">
        <v>16722</v>
      </c>
      <c r="G170" s="173" t="s">
        <v>13</v>
      </c>
      <c r="H170" s="314">
        <f>SUM(H171)</f>
        <v>119000</v>
      </c>
      <c r="I170" s="314">
        <f t="shared" si="149"/>
        <v>119000</v>
      </c>
      <c r="J170" s="152">
        <f t="shared" si="83"/>
        <v>0</v>
      </c>
      <c r="K170" s="314">
        <f t="shared" ref="K170:O170" si="153">SUM(K171)</f>
        <v>119000</v>
      </c>
      <c r="L170" s="314">
        <f t="shared" si="153"/>
        <v>119000</v>
      </c>
      <c r="M170" s="152">
        <f t="shared" si="84"/>
        <v>0</v>
      </c>
      <c r="N170" s="314">
        <f t="shared" si="153"/>
        <v>119000</v>
      </c>
      <c r="O170" s="314">
        <f t="shared" si="153"/>
        <v>119000</v>
      </c>
      <c r="P170" s="152">
        <f t="shared" si="85"/>
        <v>0</v>
      </c>
    </row>
    <row r="171" spans="1:16" x14ac:dyDescent="0.3">
      <c r="A171" s="177" t="s">
        <v>188</v>
      </c>
      <c r="B171" s="121" t="s">
        <v>10</v>
      </c>
      <c r="C171" s="122" t="s">
        <v>175</v>
      </c>
      <c r="D171" s="122" t="s">
        <v>99</v>
      </c>
      <c r="E171" s="104">
        <v>927</v>
      </c>
      <c r="F171" s="216">
        <v>16722</v>
      </c>
      <c r="G171" s="173" t="s">
        <v>15</v>
      </c>
      <c r="H171" s="314">
        <f>SUM(Лист1!G445)</f>
        <v>119000</v>
      </c>
      <c r="I171" s="314">
        <f>SUM(Лист1!H445)</f>
        <v>119000</v>
      </c>
      <c r="J171" s="152">
        <f t="shared" si="83"/>
        <v>0</v>
      </c>
      <c r="K171" s="314">
        <f>SUM(Лист1!J445)</f>
        <v>119000</v>
      </c>
      <c r="L171" s="314">
        <f>SUM(Лист1!K445)</f>
        <v>119000</v>
      </c>
      <c r="M171" s="152">
        <f t="shared" si="84"/>
        <v>0</v>
      </c>
      <c r="N171" s="314">
        <f>SUM(Лист1!M445)</f>
        <v>119000</v>
      </c>
      <c r="O171" s="314">
        <f>SUM(Лист1!N445)</f>
        <v>119000</v>
      </c>
      <c r="P171" s="152">
        <f t="shared" si="85"/>
        <v>0</v>
      </c>
    </row>
    <row r="172" spans="1:16" ht="145.80000000000001" x14ac:dyDescent="0.3">
      <c r="A172" s="184" t="s">
        <v>337</v>
      </c>
      <c r="B172" s="121" t="s">
        <v>10</v>
      </c>
      <c r="C172" s="122" t="s">
        <v>175</v>
      </c>
      <c r="D172" s="122" t="s">
        <v>99</v>
      </c>
      <c r="E172" s="98">
        <v>927</v>
      </c>
      <c r="F172" s="216">
        <v>16723</v>
      </c>
      <c r="G172" s="199" t="s">
        <v>8</v>
      </c>
      <c r="H172" s="314">
        <f>SUM(H173)</f>
        <v>25701352</v>
      </c>
      <c r="I172" s="314">
        <f t="shared" ref="I172" si="154">SUM(I173)</f>
        <v>25701352</v>
      </c>
      <c r="J172" s="367">
        <f t="shared" si="83"/>
        <v>0</v>
      </c>
      <c r="K172" s="314">
        <f t="shared" ref="K172:O172" si="155">SUM(K173)</f>
        <v>28025852</v>
      </c>
      <c r="L172" s="314">
        <f t="shared" si="155"/>
        <v>28025852</v>
      </c>
      <c r="M172" s="152">
        <f t="shared" si="84"/>
        <v>0</v>
      </c>
      <c r="N172" s="314">
        <f t="shared" si="155"/>
        <v>28389152</v>
      </c>
      <c r="O172" s="314">
        <f t="shared" si="155"/>
        <v>28389152</v>
      </c>
      <c r="P172" s="152">
        <f t="shared" si="85"/>
        <v>0</v>
      </c>
    </row>
    <row r="173" spans="1:16" x14ac:dyDescent="0.3">
      <c r="A173" s="178" t="s">
        <v>89</v>
      </c>
      <c r="B173" s="121" t="s">
        <v>10</v>
      </c>
      <c r="C173" s="122" t="s">
        <v>175</v>
      </c>
      <c r="D173" s="122" t="s">
        <v>99</v>
      </c>
      <c r="E173" s="104">
        <v>927</v>
      </c>
      <c r="F173" s="216">
        <v>16723</v>
      </c>
      <c r="G173" s="173" t="s">
        <v>90</v>
      </c>
      <c r="H173" s="314">
        <f>SUM(H175+H174)</f>
        <v>25701352</v>
      </c>
      <c r="I173" s="314">
        <f t="shared" ref="I173" si="156">SUM(I175+I174)</f>
        <v>25701352</v>
      </c>
      <c r="J173" s="367">
        <f t="shared" si="83"/>
        <v>0</v>
      </c>
      <c r="K173" s="314">
        <f t="shared" ref="K173:N173" si="157">SUM(K175+K174)</f>
        <v>28025852</v>
      </c>
      <c r="L173" s="314">
        <f t="shared" ref="L173" si="158">SUM(L175+L174)</f>
        <v>28025852</v>
      </c>
      <c r="M173" s="152">
        <f t="shared" si="84"/>
        <v>0</v>
      </c>
      <c r="N173" s="314">
        <f t="shared" si="157"/>
        <v>28389152</v>
      </c>
      <c r="O173" s="314">
        <f t="shared" ref="O173" si="159">SUM(O175+O174)</f>
        <v>28389152</v>
      </c>
      <c r="P173" s="152">
        <f t="shared" si="85"/>
        <v>0</v>
      </c>
    </row>
    <row r="174" spans="1:16" x14ac:dyDescent="0.3">
      <c r="A174" s="178" t="s">
        <v>190</v>
      </c>
      <c r="B174" s="121" t="s">
        <v>10</v>
      </c>
      <c r="C174" s="122" t="s">
        <v>175</v>
      </c>
      <c r="D174" s="122" t="s">
        <v>99</v>
      </c>
      <c r="E174" s="104">
        <v>927</v>
      </c>
      <c r="F174" s="216">
        <v>16723</v>
      </c>
      <c r="G174" s="173" t="s">
        <v>189</v>
      </c>
      <c r="H174" s="314">
        <f>SUM(Лист1!G429)</f>
        <v>16818842.300000001</v>
      </c>
      <c r="I174" s="314">
        <f>SUM(Лист1!H429)</f>
        <v>16818842.300000001</v>
      </c>
      <c r="J174" s="367">
        <f t="shared" si="83"/>
        <v>0</v>
      </c>
      <c r="K174" s="314">
        <f>SUM(Лист1!J429)</f>
        <v>17996499</v>
      </c>
      <c r="L174" s="314">
        <f>SUM(Лист1!K429)</f>
        <v>17996499</v>
      </c>
      <c r="M174" s="152">
        <f t="shared" si="84"/>
        <v>0</v>
      </c>
      <c r="N174" s="314">
        <f>SUM(Лист1!M429)</f>
        <v>17996499</v>
      </c>
      <c r="O174" s="314">
        <f>SUM(Лист1!N429)</f>
        <v>17996499</v>
      </c>
      <c r="P174" s="152">
        <f t="shared" si="85"/>
        <v>0</v>
      </c>
    </row>
    <row r="175" spans="1:16" ht="26.4" customHeight="1" x14ac:dyDescent="0.3">
      <c r="A175" s="178" t="s">
        <v>192</v>
      </c>
      <c r="B175" s="121" t="s">
        <v>10</v>
      </c>
      <c r="C175" s="122" t="s">
        <v>175</v>
      </c>
      <c r="D175" s="122" t="s">
        <v>99</v>
      </c>
      <c r="E175" s="104">
        <v>927</v>
      </c>
      <c r="F175" s="216">
        <v>16723</v>
      </c>
      <c r="G175" s="173" t="s">
        <v>191</v>
      </c>
      <c r="H175" s="314">
        <f>SUM(Лист1!G430)</f>
        <v>8882509.6999999993</v>
      </c>
      <c r="I175" s="314">
        <f>SUM(Лист1!H430)</f>
        <v>8882509.6999999993</v>
      </c>
      <c r="J175" s="367">
        <f t="shared" si="83"/>
        <v>0</v>
      </c>
      <c r="K175" s="314">
        <f>SUM(Лист1!J430)</f>
        <v>10029353</v>
      </c>
      <c r="L175" s="314">
        <f>SUM(Лист1!K430)</f>
        <v>10029353</v>
      </c>
      <c r="M175" s="152">
        <f t="shared" si="84"/>
        <v>0</v>
      </c>
      <c r="N175" s="314">
        <f>SUM(Лист1!M430)</f>
        <v>10392653</v>
      </c>
      <c r="O175" s="314">
        <f>SUM(Лист1!N430)</f>
        <v>10392653</v>
      </c>
      <c r="P175" s="152">
        <f t="shared" si="85"/>
        <v>0</v>
      </c>
    </row>
    <row r="176" spans="1:16" x14ac:dyDescent="0.3">
      <c r="A176" s="141" t="s">
        <v>100</v>
      </c>
      <c r="B176" s="123" t="s">
        <v>10</v>
      </c>
      <c r="C176" s="124" t="s">
        <v>175</v>
      </c>
      <c r="D176" s="124" t="s">
        <v>99</v>
      </c>
      <c r="E176" s="116">
        <v>927</v>
      </c>
      <c r="F176" s="202">
        <v>80910</v>
      </c>
      <c r="G176" s="203" t="s">
        <v>8</v>
      </c>
      <c r="H176" s="153">
        <f t="shared" ref="H176:O177" si="160">SUM(H177)</f>
        <v>188650</v>
      </c>
      <c r="I176" s="153">
        <f t="shared" si="160"/>
        <v>109650</v>
      </c>
      <c r="J176" s="152">
        <f t="shared" si="83"/>
        <v>-79000</v>
      </c>
      <c r="K176" s="153">
        <f t="shared" si="160"/>
        <v>127990</v>
      </c>
      <c r="L176" s="153">
        <f t="shared" si="160"/>
        <v>127990</v>
      </c>
      <c r="M176" s="152">
        <f t="shared" si="84"/>
        <v>0</v>
      </c>
      <c r="N176" s="153">
        <f t="shared" si="160"/>
        <v>90000</v>
      </c>
      <c r="O176" s="153">
        <f t="shared" si="160"/>
        <v>90000</v>
      </c>
      <c r="P176" s="152">
        <f t="shared" si="85"/>
        <v>0</v>
      </c>
    </row>
    <row r="177" spans="1:16" x14ac:dyDescent="0.3">
      <c r="A177" s="111" t="s">
        <v>12</v>
      </c>
      <c r="B177" s="121" t="s">
        <v>10</v>
      </c>
      <c r="C177" s="122" t="s">
        <v>175</v>
      </c>
      <c r="D177" s="122" t="s">
        <v>99</v>
      </c>
      <c r="E177" s="98">
        <v>927</v>
      </c>
      <c r="F177" s="174">
        <v>80910</v>
      </c>
      <c r="G177" s="173" t="s">
        <v>13</v>
      </c>
      <c r="H177" s="314">
        <f t="shared" si="160"/>
        <v>188650</v>
      </c>
      <c r="I177" s="314">
        <f t="shared" si="160"/>
        <v>109650</v>
      </c>
      <c r="J177" s="367">
        <f t="shared" si="83"/>
        <v>-79000</v>
      </c>
      <c r="K177" s="314">
        <f t="shared" si="160"/>
        <v>127990</v>
      </c>
      <c r="L177" s="314">
        <f t="shared" si="160"/>
        <v>127990</v>
      </c>
      <c r="M177" s="367">
        <f t="shared" si="84"/>
        <v>0</v>
      </c>
      <c r="N177" s="314">
        <f t="shared" si="160"/>
        <v>90000</v>
      </c>
      <c r="O177" s="314">
        <f t="shared" si="160"/>
        <v>90000</v>
      </c>
      <c r="P177" s="152">
        <f t="shared" si="85"/>
        <v>0</v>
      </c>
    </row>
    <row r="178" spans="1:16" x14ac:dyDescent="0.3">
      <c r="A178" s="177" t="s">
        <v>188</v>
      </c>
      <c r="B178" s="121" t="s">
        <v>10</v>
      </c>
      <c r="C178" s="122" t="s">
        <v>175</v>
      </c>
      <c r="D178" s="122" t="s">
        <v>99</v>
      </c>
      <c r="E178" s="98">
        <v>927</v>
      </c>
      <c r="F178" s="181">
        <v>80910</v>
      </c>
      <c r="G178" s="180" t="s">
        <v>15</v>
      </c>
      <c r="H178" s="314">
        <f>SUM(Лист1!G311)</f>
        <v>188650</v>
      </c>
      <c r="I178" s="314">
        <f>SUM(Лист1!H311)</f>
        <v>109650</v>
      </c>
      <c r="J178" s="367">
        <f t="shared" si="83"/>
        <v>-79000</v>
      </c>
      <c r="K178" s="314">
        <f>SUM(Лист1!J311)</f>
        <v>127990</v>
      </c>
      <c r="L178" s="314">
        <f>SUM(Лист1!K311)</f>
        <v>127990</v>
      </c>
      <c r="M178" s="367">
        <f t="shared" si="84"/>
        <v>0</v>
      </c>
      <c r="N178" s="314">
        <f>SUM(Лист1!M311)</f>
        <v>90000</v>
      </c>
      <c r="O178" s="314">
        <f>SUM(Лист1!N311)</f>
        <v>90000</v>
      </c>
      <c r="P178" s="152">
        <f t="shared" si="85"/>
        <v>0</v>
      </c>
    </row>
    <row r="179" spans="1:16" ht="46.8" x14ac:dyDescent="0.3">
      <c r="A179" s="141" t="s">
        <v>101</v>
      </c>
      <c r="B179" s="123" t="s">
        <v>10</v>
      </c>
      <c r="C179" s="124" t="s">
        <v>175</v>
      </c>
      <c r="D179" s="124" t="s">
        <v>99</v>
      </c>
      <c r="E179" s="116">
        <v>927</v>
      </c>
      <c r="F179" s="204">
        <v>17900</v>
      </c>
      <c r="G179" s="201" t="s">
        <v>8</v>
      </c>
      <c r="H179" s="153">
        <f>SUM(H180+H182)</f>
        <v>234462</v>
      </c>
      <c r="I179" s="153">
        <f t="shared" ref="I179" si="161">SUM(I180+I182)</f>
        <v>234462</v>
      </c>
      <c r="J179" s="152">
        <f t="shared" si="83"/>
        <v>0</v>
      </c>
      <c r="K179" s="153">
        <f t="shared" ref="K179:N179" si="162">SUM(K180+K182)</f>
        <v>234462</v>
      </c>
      <c r="L179" s="153">
        <f t="shared" ref="L179" si="163">SUM(L180+L182)</f>
        <v>234462</v>
      </c>
      <c r="M179" s="152">
        <f t="shared" si="84"/>
        <v>0</v>
      </c>
      <c r="N179" s="153">
        <f t="shared" si="162"/>
        <v>234462</v>
      </c>
      <c r="O179" s="153">
        <f t="shared" ref="O179" si="164">SUM(O180+O182)</f>
        <v>234462</v>
      </c>
      <c r="P179" s="152">
        <f t="shared" si="85"/>
        <v>0</v>
      </c>
    </row>
    <row r="180" spans="1:16" ht="43.95" customHeight="1" x14ac:dyDescent="0.3">
      <c r="A180" s="111" t="s">
        <v>33</v>
      </c>
      <c r="B180" s="121" t="s">
        <v>10</v>
      </c>
      <c r="C180" s="122" t="s">
        <v>175</v>
      </c>
      <c r="D180" s="122" t="s">
        <v>99</v>
      </c>
      <c r="E180" s="98">
        <v>927</v>
      </c>
      <c r="F180" s="174">
        <v>17900</v>
      </c>
      <c r="G180" s="173" t="s">
        <v>34</v>
      </c>
      <c r="H180" s="314">
        <f>SUM(H181)</f>
        <v>188400</v>
      </c>
      <c r="I180" s="314">
        <f t="shared" ref="I180" si="165">SUM(I181)</f>
        <v>202483.02</v>
      </c>
      <c r="J180" s="367">
        <f t="shared" si="83"/>
        <v>14083.01999999999</v>
      </c>
      <c r="K180" s="314">
        <f t="shared" ref="K180:O180" si="166">SUM(K181)</f>
        <v>188400</v>
      </c>
      <c r="L180" s="314">
        <f t="shared" si="166"/>
        <v>188400</v>
      </c>
      <c r="M180" s="152">
        <f t="shared" si="84"/>
        <v>0</v>
      </c>
      <c r="N180" s="314">
        <f t="shared" si="166"/>
        <v>188400</v>
      </c>
      <c r="O180" s="314">
        <f t="shared" si="166"/>
        <v>188400</v>
      </c>
      <c r="P180" s="152">
        <f t="shared" si="85"/>
        <v>0</v>
      </c>
    </row>
    <row r="181" spans="1:16" x14ac:dyDescent="0.3">
      <c r="A181" s="101" t="s">
        <v>35</v>
      </c>
      <c r="B181" s="121" t="s">
        <v>10</v>
      </c>
      <c r="C181" s="122" t="s">
        <v>175</v>
      </c>
      <c r="D181" s="122" t="s">
        <v>99</v>
      </c>
      <c r="E181" s="98">
        <v>927</v>
      </c>
      <c r="F181" s="174">
        <v>17900</v>
      </c>
      <c r="G181" s="173" t="s">
        <v>36</v>
      </c>
      <c r="H181" s="314">
        <f>SUM(Лист1!G314)</f>
        <v>188400</v>
      </c>
      <c r="I181" s="314">
        <f>SUM(Лист1!H314)</f>
        <v>202483.02</v>
      </c>
      <c r="J181" s="367">
        <f t="shared" si="83"/>
        <v>14083.01999999999</v>
      </c>
      <c r="K181" s="314">
        <f>SUM(Лист1!J314)</f>
        <v>188400</v>
      </c>
      <c r="L181" s="314">
        <f>SUM(Лист1!K314)</f>
        <v>188400</v>
      </c>
      <c r="M181" s="152">
        <f t="shared" si="84"/>
        <v>0</v>
      </c>
      <c r="N181" s="314">
        <f>SUM(Лист1!M314)</f>
        <v>188400</v>
      </c>
      <c r="O181" s="314">
        <f>SUM(Лист1!N314)</f>
        <v>188400</v>
      </c>
      <c r="P181" s="152">
        <f t="shared" si="85"/>
        <v>0</v>
      </c>
    </row>
    <row r="182" spans="1:16" x14ac:dyDescent="0.3">
      <c r="A182" s="111" t="s">
        <v>12</v>
      </c>
      <c r="B182" s="121" t="s">
        <v>10</v>
      </c>
      <c r="C182" s="122" t="s">
        <v>175</v>
      </c>
      <c r="D182" s="122" t="s">
        <v>99</v>
      </c>
      <c r="E182" s="98">
        <v>927</v>
      </c>
      <c r="F182" s="174">
        <v>17900</v>
      </c>
      <c r="G182" s="173" t="s">
        <v>13</v>
      </c>
      <c r="H182" s="314">
        <f>SUM(H183)</f>
        <v>46062</v>
      </c>
      <c r="I182" s="314">
        <f t="shared" ref="I182" si="167">SUM(I183)</f>
        <v>31978.98</v>
      </c>
      <c r="J182" s="367">
        <f t="shared" si="83"/>
        <v>-14083.02</v>
      </c>
      <c r="K182" s="314">
        <f t="shared" ref="K182:O182" si="168">SUM(K183)</f>
        <v>46062</v>
      </c>
      <c r="L182" s="314">
        <f t="shared" si="168"/>
        <v>46062</v>
      </c>
      <c r="M182" s="152">
        <f t="shared" si="84"/>
        <v>0</v>
      </c>
      <c r="N182" s="314">
        <f t="shared" si="168"/>
        <v>46062</v>
      </c>
      <c r="O182" s="314">
        <f t="shared" si="168"/>
        <v>46062</v>
      </c>
      <c r="P182" s="152">
        <f t="shared" si="85"/>
        <v>0</v>
      </c>
    </row>
    <row r="183" spans="1:16" x14ac:dyDescent="0.3">
      <c r="A183" s="177" t="s">
        <v>188</v>
      </c>
      <c r="B183" s="121" t="s">
        <v>10</v>
      </c>
      <c r="C183" s="122" t="s">
        <v>175</v>
      </c>
      <c r="D183" s="122" t="s">
        <v>99</v>
      </c>
      <c r="E183" s="98">
        <v>927</v>
      </c>
      <c r="F183" s="174">
        <v>17900</v>
      </c>
      <c r="G183" s="173" t="s">
        <v>15</v>
      </c>
      <c r="H183" s="314">
        <f>SUM(Лист1!G316)</f>
        <v>46062</v>
      </c>
      <c r="I183" s="314">
        <f>SUM(Лист1!H316)</f>
        <v>31978.98</v>
      </c>
      <c r="J183" s="367">
        <f t="shared" ref="J183:J283" si="169">SUM(I183-H183)</f>
        <v>-14083.02</v>
      </c>
      <c r="K183" s="314">
        <f>SUM(Лист1!J316)</f>
        <v>46062</v>
      </c>
      <c r="L183" s="314">
        <f>SUM(Лист1!K316)</f>
        <v>46062</v>
      </c>
      <c r="M183" s="152">
        <f t="shared" ref="M183:M283" si="170">SUM(L183-K183)</f>
        <v>0</v>
      </c>
      <c r="N183" s="314">
        <f>SUM(Лист1!M316)</f>
        <v>46062</v>
      </c>
      <c r="O183" s="314">
        <f>SUM(Лист1!N316)</f>
        <v>46062</v>
      </c>
      <c r="P183" s="152">
        <f t="shared" ref="P183:P283" si="171">SUM(O183-N183)</f>
        <v>0</v>
      </c>
    </row>
    <row r="184" spans="1:16" ht="184.95" customHeight="1" x14ac:dyDescent="0.3">
      <c r="A184" s="189" t="s">
        <v>299</v>
      </c>
      <c r="B184" s="123" t="s">
        <v>10</v>
      </c>
      <c r="C184" s="124" t="s">
        <v>175</v>
      </c>
      <c r="D184" s="124" t="s">
        <v>99</v>
      </c>
      <c r="E184" s="116">
        <v>927</v>
      </c>
      <c r="F184" s="206" t="s">
        <v>351</v>
      </c>
      <c r="G184" s="206" t="s">
        <v>8</v>
      </c>
      <c r="H184" s="153">
        <f>SUM(H185+H187)</f>
        <v>3783276.05</v>
      </c>
      <c r="I184" s="153">
        <f t="shared" ref="I184" si="172">SUM(I185+I187)</f>
        <v>3783276.05</v>
      </c>
      <c r="J184" s="152">
        <f t="shared" si="169"/>
        <v>0</v>
      </c>
      <c r="K184" s="153">
        <f t="shared" ref="K184:N184" si="173">SUM(K185+K187)</f>
        <v>3820000</v>
      </c>
      <c r="L184" s="153">
        <f t="shared" ref="L184" si="174">SUM(L185+L187)</f>
        <v>3820000</v>
      </c>
      <c r="M184" s="152">
        <f t="shared" si="170"/>
        <v>0</v>
      </c>
      <c r="N184" s="153">
        <f t="shared" si="173"/>
        <v>4157000</v>
      </c>
      <c r="O184" s="153">
        <f t="shared" ref="O184" si="175">SUM(O185+O187)</f>
        <v>4157000</v>
      </c>
      <c r="P184" s="152">
        <f t="shared" si="171"/>
        <v>0</v>
      </c>
    </row>
    <row r="185" spans="1:16" x14ac:dyDescent="0.3">
      <c r="A185" s="111" t="s">
        <v>12</v>
      </c>
      <c r="B185" s="121" t="s">
        <v>10</v>
      </c>
      <c r="C185" s="122" t="s">
        <v>175</v>
      </c>
      <c r="D185" s="122" t="s">
        <v>99</v>
      </c>
      <c r="E185" s="98">
        <v>927</v>
      </c>
      <c r="F185" s="180" t="s">
        <v>351</v>
      </c>
      <c r="G185" s="173" t="s">
        <v>13</v>
      </c>
      <c r="H185" s="314">
        <f>SUM(H186)</f>
        <v>0</v>
      </c>
      <c r="I185" s="314">
        <f t="shared" ref="I185" si="176">SUM(I186)</f>
        <v>0</v>
      </c>
      <c r="J185" s="152">
        <f t="shared" si="169"/>
        <v>0</v>
      </c>
      <c r="K185" s="314">
        <f t="shared" ref="K185:O185" si="177">SUM(K186)</f>
        <v>3820000</v>
      </c>
      <c r="L185" s="314">
        <f t="shared" si="177"/>
        <v>3820000</v>
      </c>
      <c r="M185" s="152">
        <f t="shared" si="170"/>
        <v>0</v>
      </c>
      <c r="N185" s="314">
        <f t="shared" si="177"/>
        <v>4157000</v>
      </c>
      <c r="O185" s="314">
        <f t="shared" si="177"/>
        <v>4157000</v>
      </c>
      <c r="P185" s="152">
        <f t="shared" si="171"/>
        <v>0</v>
      </c>
    </row>
    <row r="186" spans="1:16" x14ac:dyDescent="0.3">
      <c r="A186" s="177" t="s">
        <v>188</v>
      </c>
      <c r="B186" s="121" t="s">
        <v>10</v>
      </c>
      <c r="C186" s="122" t="s">
        <v>175</v>
      </c>
      <c r="D186" s="122" t="s">
        <v>99</v>
      </c>
      <c r="E186" s="98">
        <v>927</v>
      </c>
      <c r="F186" s="180" t="s">
        <v>351</v>
      </c>
      <c r="G186" s="173" t="s">
        <v>15</v>
      </c>
      <c r="H186" s="314">
        <f>SUM(Лист1!G302)</f>
        <v>0</v>
      </c>
      <c r="I186" s="314">
        <f>SUM(Лист1!H302)</f>
        <v>0</v>
      </c>
      <c r="J186" s="152">
        <f t="shared" si="169"/>
        <v>0</v>
      </c>
      <c r="K186" s="314">
        <f>SUM(Лист1!J302)</f>
        <v>3820000</v>
      </c>
      <c r="L186" s="314">
        <f>SUM(Лист1!K302)</f>
        <v>3820000</v>
      </c>
      <c r="M186" s="152">
        <f t="shared" si="170"/>
        <v>0</v>
      </c>
      <c r="N186" s="314">
        <f>SUM(Лист1!M302)</f>
        <v>4157000</v>
      </c>
      <c r="O186" s="314">
        <f>SUM(Лист1!N302)</f>
        <v>4157000</v>
      </c>
      <c r="P186" s="152">
        <f t="shared" si="171"/>
        <v>0</v>
      </c>
    </row>
    <row r="187" spans="1:16" x14ac:dyDescent="0.3">
      <c r="A187" s="177" t="s">
        <v>53</v>
      </c>
      <c r="B187" s="121" t="s">
        <v>10</v>
      </c>
      <c r="C187" s="122" t="s">
        <v>175</v>
      </c>
      <c r="D187" s="122" t="s">
        <v>99</v>
      </c>
      <c r="E187" s="98">
        <v>927</v>
      </c>
      <c r="F187" s="180" t="s">
        <v>351</v>
      </c>
      <c r="G187" s="173" t="s">
        <v>54</v>
      </c>
      <c r="H187" s="314">
        <f>SUM(H188)</f>
        <v>3783276.05</v>
      </c>
      <c r="I187" s="314">
        <f t="shared" ref="I187" si="178">SUM(I188)</f>
        <v>3783276.05</v>
      </c>
      <c r="J187" s="152">
        <f t="shared" si="169"/>
        <v>0</v>
      </c>
      <c r="K187" s="314">
        <f t="shared" ref="K187:O187" si="179">SUM(K188)</f>
        <v>0</v>
      </c>
      <c r="L187" s="314">
        <f t="shared" si="179"/>
        <v>0</v>
      </c>
      <c r="M187" s="152">
        <f t="shared" si="170"/>
        <v>0</v>
      </c>
      <c r="N187" s="314">
        <f t="shared" si="179"/>
        <v>0</v>
      </c>
      <c r="O187" s="314">
        <f t="shared" si="179"/>
        <v>0</v>
      </c>
      <c r="P187" s="152">
        <f t="shared" si="171"/>
        <v>0</v>
      </c>
    </row>
    <row r="188" spans="1:16" x14ac:dyDescent="0.3">
      <c r="A188" s="177" t="s">
        <v>55</v>
      </c>
      <c r="B188" s="121" t="s">
        <v>10</v>
      </c>
      <c r="C188" s="122" t="s">
        <v>175</v>
      </c>
      <c r="D188" s="122" t="s">
        <v>99</v>
      </c>
      <c r="E188" s="98">
        <v>927</v>
      </c>
      <c r="F188" s="180" t="s">
        <v>351</v>
      </c>
      <c r="G188" s="173" t="s">
        <v>56</v>
      </c>
      <c r="H188" s="314">
        <f>SUM(Лист1!G304)</f>
        <v>3783276.05</v>
      </c>
      <c r="I188" s="314">
        <f>SUM(Лист1!H304)</f>
        <v>3783276.05</v>
      </c>
      <c r="J188" s="152">
        <f t="shared" si="169"/>
        <v>0</v>
      </c>
      <c r="K188" s="314">
        <f>SUM(Лист1!J304)</f>
        <v>0</v>
      </c>
      <c r="L188" s="314">
        <f>SUM(Лист1!K304)</f>
        <v>0</v>
      </c>
      <c r="M188" s="152">
        <f t="shared" si="170"/>
        <v>0</v>
      </c>
      <c r="N188" s="314">
        <f>SUM(Лист1!M304)</f>
        <v>0</v>
      </c>
      <c r="O188" s="314">
        <f>SUM(Лист1!N304)</f>
        <v>0</v>
      </c>
      <c r="P188" s="152">
        <f t="shared" si="171"/>
        <v>0</v>
      </c>
    </row>
    <row r="189" spans="1:16" ht="27" x14ac:dyDescent="0.3">
      <c r="A189" s="189" t="s">
        <v>276</v>
      </c>
      <c r="B189" s="123" t="s">
        <v>10</v>
      </c>
      <c r="C189" s="124" t="s">
        <v>175</v>
      </c>
      <c r="D189" s="124" t="s">
        <v>99</v>
      </c>
      <c r="E189" s="116">
        <v>927</v>
      </c>
      <c r="F189" s="201" t="s">
        <v>278</v>
      </c>
      <c r="G189" s="205" t="s">
        <v>8</v>
      </c>
      <c r="H189" s="283">
        <f>SUM(H190)</f>
        <v>3604765</v>
      </c>
      <c r="I189" s="283">
        <f t="shared" ref="I189" si="180">SUM(I190)</f>
        <v>3708150.18</v>
      </c>
      <c r="J189" s="152">
        <f t="shared" si="169"/>
        <v>103385.18000000017</v>
      </c>
      <c r="K189" s="283">
        <f t="shared" ref="K189:O189" si="181">SUM(K190)</f>
        <v>3441163</v>
      </c>
      <c r="L189" s="283">
        <f t="shared" si="181"/>
        <v>3441163</v>
      </c>
      <c r="M189" s="152">
        <f t="shared" si="170"/>
        <v>0</v>
      </c>
      <c r="N189" s="283">
        <f t="shared" si="181"/>
        <v>3441163</v>
      </c>
      <c r="O189" s="283">
        <f t="shared" si="181"/>
        <v>3441163</v>
      </c>
      <c r="P189" s="152">
        <f t="shared" si="171"/>
        <v>0</v>
      </c>
    </row>
    <row r="190" spans="1:16" ht="21.6" x14ac:dyDescent="0.3">
      <c r="A190" s="177" t="s">
        <v>16</v>
      </c>
      <c r="B190" s="121" t="s">
        <v>10</v>
      </c>
      <c r="C190" s="139" t="s">
        <v>175</v>
      </c>
      <c r="D190" s="139" t="s">
        <v>99</v>
      </c>
      <c r="E190" s="98">
        <v>927</v>
      </c>
      <c r="F190" s="173" t="s">
        <v>278</v>
      </c>
      <c r="G190" s="173" t="s">
        <v>17</v>
      </c>
      <c r="H190" s="314">
        <f>SUM(H191:H191)</f>
        <v>3604765</v>
      </c>
      <c r="I190" s="314">
        <f t="shared" ref="I190" si="182">SUM(I191:I191)</f>
        <v>3708150.18</v>
      </c>
      <c r="J190" s="367">
        <f t="shared" si="169"/>
        <v>103385.18000000017</v>
      </c>
      <c r="K190" s="314">
        <f t="shared" ref="K190:O190" si="183">SUM(K191:K191)</f>
        <v>3441163</v>
      </c>
      <c r="L190" s="314">
        <f t="shared" si="183"/>
        <v>3441163</v>
      </c>
      <c r="M190" s="152">
        <f t="shared" si="170"/>
        <v>0</v>
      </c>
      <c r="N190" s="314">
        <f t="shared" si="183"/>
        <v>3441163</v>
      </c>
      <c r="O190" s="314">
        <f t="shared" si="183"/>
        <v>3441163</v>
      </c>
      <c r="P190" s="152">
        <f t="shared" si="171"/>
        <v>0</v>
      </c>
    </row>
    <row r="191" spans="1:16" x14ac:dyDescent="0.3">
      <c r="A191" s="178" t="s">
        <v>178</v>
      </c>
      <c r="B191" s="121" t="s">
        <v>10</v>
      </c>
      <c r="C191" s="139" t="s">
        <v>175</v>
      </c>
      <c r="D191" s="139" t="s">
        <v>99</v>
      </c>
      <c r="E191" s="98">
        <v>927</v>
      </c>
      <c r="F191" s="173" t="s">
        <v>278</v>
      </c>
      <c r="G191" s="173" t="s">
        <v>177</v>
      </c>
      <c r="H191" s="314">
        <f>SUM(Лист1!G248)</f>
        <v>3604765</v>
      </c>
      <c r="I191" s="314">
        <f>SUM(Лист1!H248)</f>
        <v>3708150.18</v>
      </c>
      <c r="J191" s="367">
        <f t="shared" si="169"/>
        <v>103385.18000000017</v>
      </c>
      <c r="K191" s="314">
        <f>SUM(Лист1!J248)</f>
        <v>3441163</v>
      </c>
      <c r="L191" s="314">
        <f>SUM(Лист1!K248)</f>
        <v>3441163</v>
      </c>
      <c r="M191" s="152">
        <f t="shared" si="170"/>
        <v>0</v>
      </c>
      <c r="N191" s="314">
        <f>SUM(Лист1!M248)</f>
        <v>3441163</v>
      </c>
      <c r="O191" s="314">
        <f>SUM(Лист1!N248)</f>
        <v>3441163</v>
      </c>
      <c r="P191" s="152">
        <f t="shared" si="171"/>
        <v>0</v>
      </c>
    </row>
    <row r="192" spans="1:16" ht="40.200000000000003" x14ac:dyDescent="0.3">
      <c r="A192" s="188" t="s">
        <v>198</v>
      </c>
      <c r="B192" s="123" t="s">
        <v>10</v>
      </c>
      <c r="C192" s="124" t="s">
        <v>175</v>
      </c>
      <c r="D192" s="124" t="s">
        <v>99</v>
      </c>
      <c r="E192" s="116">
        <v>927</v>
      </c>
      <c r="F192" s="201" t="s">
        <v>313</v>
      </c>
      <c r="G192" s="205" t="s">
        <v>8</v>
      </c>
      <c r="H192" s="283">
        <f>SUM(H195+H193)</f>
        <v>100000</v>
      </c>
      <c r="I192" s="283">
        <f>SUM(I195+I193)</f>
        <v>100000</v>
      </c>
      <c r="J192" s="152">
        <f t="shared" si="169"/>
        <v>0</v>
      </c>
      <c r="K192" s="283">
        <f>SUM(K195)</f>
        <v>100000</v>
      </c>
      <c r="L192" s="283">
        <f>SUM(L195)</f>
        <v>100000</v>
      </c>
      <c r="M192" s="152">
        <f t="shared" si="170"/>
        <v>0</v>
      </c>
      <c r="N192" s="283">
        <f>SUM(N195)</f>
        <v>100000</v>
      </c>
      <c r="O192" s="283">
        <f>SUM(O195)</f>
        <v>100000</v>
      </c>
      <c r="P192" s="152">
        <f t="shared" si="171"/>
        <v>0</v>
      </c>
    </row>
    <row r="193" spans="1:16" ht="31.8" x14ac:dyDescent="0.3">
      <c r="A193" s="177" t="s">
        <v>33</v>
      </c>
      <c r="B193" s="121" t="s">
        <v>10</v>
      </c>
      <c r="C193" s="139" t="s">
        <v>175</v>
      </c>
      <c r="D193" s="139" t="s">
        <v>99</v>
      </c>
      <c r="E193" s="98">
        <v>927</v>
      </c>
      <c r="F193" s="173" t="s">
        <v>313</v>
      </c>
      <c r="G193" s="173" t="s">
        <v>34</v>
      </c>
      <c r="H193" s="314">
        <f t="shared" ref="H193:O195" si="184">SUM(H194)</f>
        <v>10000</v>
      </c>
      <c r="I193" s="314">
        <f t="shared" si="184"/>
        <v>10000</v>
      </c>
      <c r="J193" s="367">
        <f t="shared" ref="J193:J194" si="185">SUM(I193-H193)</f>
        <v>0</v>
      </c>
      <c r="K193" s="283"/>
      <c r="L193" s="283"/>
      <c r="M193" s="152"/>
      <c r="N193" s="283"/>
      <c r="O193" s="283"/>
      <c r="P193" s="152"/>
    </row>
    <row r="194" spans="1:16" x14ac:dyDescent="0.3">
      <c r="A194" s="177" t="s">
        <v>37</v>
      </c>
      <c r="B194" s="121" t="s">
        <v>10</v>
      </c>
      <c r="C194" s="139" t="s">
        <v>175</v>
      </c>
      <c r="D194" s="139" t="s">
        <v>99</v>
      </c>
      <c r="E194" s="98">
        <v>927</v>
      </c>
      <c r="F194" s="173" t="s">
        <v>313</v>
      </c>
      <c r="G194" s="173" t="s">
        <v>38</v>
      </c>
      <c r="H194" s="314">
        <f>SUM(Лист1!G458)</f>
        <v>10000</v>
      </c>
      <c r="I194" s="314">
        <f>SUM(Лист1!H458)</f>
        <v>10000</v>
      </c>
      <c r="J194" s="367">
        <f t="shared" si="185"/>
        <v>0</v>
      </c>
      <c r="K194" s="283"/>
      <c r="L194" s="283"/>
      <c r="M194" s="152"/>
      <c r="N194" s="283"/>
      <c r="O194" s="283"/>
      <c r="P194" s="152"/>
    </row>
    <row r="195" spans="1:16" x14ac:dyDescent="0.3">
      <c r="A195" s="177" t="s">
        <v>12</v>
      </c>
      <c r="B195" s="121" t="s">
        <v>10</v>
      </c>
      <c r="C195" s="139" t="s">
        <v>175</v>
      </c>
      <c r="D195" s="139" t="s">
        <v>99</v>
      </c>
      <c r="E195" s="98">
        <v>927</v>
      </c>
      <c r="F195" s="173" t="s">
        <v>313</v>
      </c>
      <c r="G195" s="173" t="s">
        <v>13</v>
      </c>
      <c r="H195" s="314">
        <f t="shared" si="184"/>
        <v>90000</v>
      </c>
      <c r="I195" s="314">
        <f t="shared" si="184"/>
        <v>90000</v>
      </c>
      <c r="J195" s="367">
        <f t="shared" si="169"/>
        <v>0</v>
      </c>
      <c r="K195" s="314">
        <f t="shared" si="184"/>
        <v>100000</v>
      </c>
      <c r="L195" s="314">
        <f t="shared" si="184"/>
        <v>100000</v>
      </c>
      <c r="M195" s="152">
        <f t="shared" si="170"/>
        <v>0</v>
      </c>
      <c r="N195" s="314">
        <f t="shared" si="184"/>
        <v>100000</v>
      </c>
      <c r="O195" s="314">
        <f t="shared" si="184"/>
        <v>100000</v>
      </c>
      <c r="P195" s="152">
        <f t="shared" si="171"/>
        <v>0</v>
      </c>
    </row>
    <row r="196" spans="1:16" x14ac:dyDescent="0.3">
      <c r="A196" s="177" t="s">
        <v>188</v>
      </c>
      <c r="B196" s="121" t="s">
        <v>10</v>
      </c>
      <c r="C196" s="139" t="s">
        <v>175</v>
      </c>
      <c r="D196" s="139" t="s">
        <v>99</v>
      </c>
      <c r="E196" s="98">
        <v>927</v>
      </c>
      <c r="F196" s="173" t="s">
        <v>313</v>
      </c>
      <c r="G196" s="173" t="s">
        <v>15</v>
      </c>
      <c r="H196" s="314">
        <f>SUM(Лист1!G460)</f>
        <v>90000</v>
      </c>
      <c r="I196" s="314">
        <f>SUM(Лист1!H460)</f>
        <v>90000</v>
      </c>
      <c r="J196" s="367">
        <f t="shared" si="169"/>
        <v>0</v>
      </c>
      <c r="K196" s="314">
        <f>SUM(Лист1!J460)</f>
        <v>100000</v>
      </c>
      <c r="L196" s="314">
        <f>SUM(Лист1!K460)</f>
        <v>100000</v>
      </c>
      <c r="M196" s="152">
        <f t="shared" si="170"/>
        <v>0</v>
      </c>
      <c r="N196" s="314">
        <f>SUM(Лист1!M460)</f>
        <v>100000</v>
      </c>
      <c r="O196" s="314">
        <f>SUM(Лист1!N460)</f>
        <v>100000</v>
      </c>
      <c r="P196" s="152">
        <f t="shared" si="171"/>
        <v>0</v>
      </c>
    </row>
    <row r="197" spans="1:16" ht="27" x14ac:dyDescent="0.3">
      <c r="A197" s="184" t="s">
        <v>279</v>
      </c>
      <c r="B197" s="123" t="s">
        <v>10</v>
      </c>
      <c r="C197" s="124" t="s">
        <v>175</v>
      </c>
      <c r="D197" s="124" t="s">
        <v>99</v>
      </c>
      <c r="E197" s="116">
        <v>927</v>
      </c>
      <c r="F197" s="201" t="s">
        <v>281</v>
      </c>
      <c r="G197" s="205" t="s">
        <v>8</v>
      </c>
      <c r="H197" s="283">
        <f>SUM(H198+H200)</f>
        <v>1139841.52</v>
      </c>
      <c r="I197" s="283">
        <f>SUM(I198+I200)</f>
        <v>1164841.52</v>
      </c>
      <c r="J197" s="152">
        <f t="shared" si="169"/>
        <v>25000</v>
      </c>
      <c r="K197" s="283">
        <f t="shared" ref="H197:O200" si="186">SUM(K198)</f>
        <v>525543</v>
      </c>
      <c r="L197" s="283">
        <f t="shared" si="186"/>
        <v>525543</v>
      </c>
      <c r="M197" s="152">
        <f t="shared" si="170"/>
        <v>0</v>
      </c>
      <c r="N197" s="283">
        <f t="shared" si="186"/>
        <v>546565</v>
      </c>
      <c r="O197" s="283">
        <f t="shared" si="186"/>
        <v>546565</v>
      </c>
      <c r="P197" s="152">
        <f t="shared" si="171"/>
        <v>0</v>
      </c>
    </row>
    <row r="198" spans="1:16" x14ac:dyDescent="0.3">
      <c r="A198" s="177" t="s">
        <v>12</v>
      </c>
      <c r="B198" s="121" t="s">
        <v>10</v>
      </c>
      <c r="C198" s="139" t="s">
        <v>175</v>
      </c>
      <c r="D198" s="139" t="s">
        <v>99</v>
      </c>
      <c r="E198" s="98">
        <v>927</v>
      </c>
      <c r="F198" s="173" t="s">
        <v>281</v>
      </c>
      <c r="G198" s="173" t="s">
        <v>13</v>
      </c>
      <c r="H198" s="314">
        <f t="shared" si="186"/>
        <v>1139841.52</v>
      </c>
      <c r="I198" s="314">
        <f t="shared" si="186"/>
        <v>1136441.52</v>
      </c>
      <c r="J198" s="367">
        <f t="shared" si="169"/>
        <v>-3400</v>
      </c>
      <c r="K198" s="314">
        <f t="shared" si="186"/>
        <v>525543</v>
      </c>
      <c r="L198" s="314">
        <f t="shared" si="186"/>
        <v>525543</v>
      </c>
      <c r="M198" s="152">
        <f t="shared" si="170"/>
        <v>0</v>
      </c>
      <c r="N198" s="314">
        <f t="shared" si="186"/>
        <v>546565</v>
      </c>
      <c r="O198" s="314">
        <f t="shared" si="186"/>
        <v>546565</v>
      </c>
      <c r="P198" s="152">
        <f t="shared" si="171"/>
        <v>0</v>
      </c>
    </row>
    <row r="199" spans="1:16" x14ac:dyDescent="0.3">
      <c r="A199" s="177" t="s">
        <v>188</v>
      </c>
      <c r="B199" s="121" t="s">
        <v>10</v>
      </c>
      <c r="C199" s="139" t="s">
        <v>175</v>
      </c>
      <c r="D199" s="139" t="s">
        <v>99</v>
      </c>
      <c r="E199" s="98">
        <v>927</v>
      </c>
      <c r="F199" s="173" t="s">
        <v>281</v>
      </c>
      <c r="G199" s="173" t="s">
        <v>15</v>
      </c>
      <c r="H199" s="314">
        <f>SUM(Лист1!G251)</f>
        <v>1139841.52</v>
      </c>
      <c r="I199" s="314">
        <f>SUM(Лист1!H251)</f>
        <v>1136441.52</v>
      </c>
      <c r="J199" s="367">
        <f t="shared" si="169"/>
        <v>-3400</v>
      </c>
      <c r="K199" s="314">
        <f>SUM(Лист1!J251)</f>
        <v>525543</v>
      </c>
      <c r="L199" s="314">
        <f>SUM(Лист1!K251)</f>
        <v>525543</v>
      </c>
      <c r="M199" s="152">
        <f t="shared" si="170"/>
        <v>0</v>
      </c>
      <c r="N199" s="314">
        <f>SUM(Лист1!M251)</f>
        <v>546565</v>
      </c>
      <c r="O199" s="314">
        <f>SUM(Лист1!N251)</f>
        <v>546565</v>
      </c>
      <c r="P199" s="152">
        <f t="shared" si="171"/>
        <v>0</v>
      </c>
    </row>
    <row r="200" spans="1:16" x14ac:dyDescent="0.3">
      <c r="A200" s="177" t="s">
        <v>39</v>
      </c>
      <c r="B200" s="121" t="s">
        <v>10</v>
      </c>
      <c r="C200" s="139" t="s">
        <v>175</v>
      </c>
      <c r="D200" s="139" t="s">
        <v>99</v>
      </c>
      <c r="E200" s="98">
        <v>927</v>
      </c>
      <c r="F200" s="173" t="s">
        <v>281</v>
      </c>
      <c r="G200" s="173" t="s">
        <v>40</v>
      </c>
      <c r="H200" s="314">
        <f t="shared" si="186"/>
        <v>0</v>
      </c>
      <c r="I200" s="314">
        <f t="shared" si="186"/>
        <v>28400</v>
      </c>
      <c r="J200" s="367">
        <f t="shared" ref="J200:J201" si="187">SUM(I200-H200)</f>
        <v>28400</v>
      </c>
      <c r="K200" s="314"/>
      <c r="L200" s="314"/>
      <c r="M200" s="152"/>
      <c r="N200" s="314"/>
      <c r="O200" s="314"/>
      <c r="P200" s="152"/>
    </row>
    <row r="201" spans="1:16" x14ac:dyDescent="0.3">
      <c r="A201" s="177" t="s">
        <v>168</v>
      </c>
      <c r="B201" s="121" t="s">
        <v>10</v>
      </c>
      <c r="C201" s="139" t="s">
        <v>175</v>
      </c>
      <c r="D201" s="139" t="s">
        <v>99</v>
      </c>
      <c r="E201" s="98">
        <v>927</v>
      </c>
      <c r="F201" s="173" t="s">
        <v>281</v>
      </c>
      <c r="G201" s="173" t="s">
        <v>167</v>
      </c>
      <c r="H201" s="314">
        <f>SUM(Лист1!G253)</f>
        <v>0</v>
      </c>
      <c r="I201" s="314">
        <f>SUM(Лист1!H253)</f>
        <v>28400</v>
      </c>
      <c r="J201" s="367">
        <f t="shared" si="187"/>
        <v>28400</v>
      </c>
      <c r="K201" s="314"/>
      <c r="L201" s="314"/>
      <c r="M201" s="152"/>
      <c r="N201" s="314"/>
      <c r="O201" s="314"/>
      <c r="P201" s="152"/>
    </row>
    <row r="202" spans="1:16" x14ac:dyDescent="0.3">
      <c r="A202" s="301" t="s">
        <v>283</v>
      </c>
      <c r="B202" s="123" t="s">
        <v>10</v>
      </c>
      <c r="C202" s="124" t="s">
        <v>175</v>
      </c>
      <c r="D202" s="124" t="s">
        <v>99</v>
      </c>
      <c r="E202" s="116">
        <v>927</v>
      </c>
      <c r="F202" s="201" t="s">
        <v>284</v>
      </c>
      <c r="G202" s="205" t="s">
        <v>8</v>
      </c>
      <c r="H202" s="283">
        <f t="shared" ref="H202:O203" si="188">SUM(H203)</f>
        <v>70000</v>
      </c>
      <c r="I202" s="283">
        <f t="shared" si="188"/>
        <v>70000</v>
      </c>
      <c r="J202" s="152">
        <f t="shared" si="169"/>
        <v>0</v>
      </c>
      <c r="K202" s="283">
        <f t="shared" si="188"/>
        <v>55000</v>
      </c>
      <c r="L202" s="283">
        <f t="shared" si="188"/>
        <v>55000</v>
      </c>
      <c r="M202" s="152">
        <f t="shared" si="170"/>
        <v>0</v>
      </c>
      <c r="N202" s="283">
        <f t="shared" si="188"/>
        <v>55000</v>
      </c>
      <c r="O202" s="283">
        <f t="shared" si="188"/>
        <v>55000</v>
      </c>
      <c r="P202" s="152">
        <f t="shared" si="171"/>
        <v>0</v>
      </c>
    </row>
    <row r="203" spans="1:16" x14ac:dyDescent="0.3">
      <c r="A203" s="186" t="s">
        <v>39</v>
      </c>
      <c r="B203" s="121" t="s">
        <v>10</v>
      </c>
      <c r="C203" s="139" t="s">
        <v>175</v>
      </c>
      <c r="D203" s="139" t="s">
        <v>99</v>
      </c>
      <c r="E203" s="98">
        <v>927</v>
      </c>
      <c r="F203" s="173" t="s">
        <v>284</v>
      </c>
      <c r="G203" s="173" t="s">
        <v>40</v>
      </c>
      <c r="H203" s="314">
        <f t="shared" si="188"/>
        <v>70000</v>
      </c>
      <c r="I203" s="314">
        <f t="shared" si="188"/>
        <v>70000</v>
      </c>
      <c r="J203" s="152">
        <f t="shared" si="169"/>
        <v>0</v>
      </c>
      <c r="K203" s="314">
        <f t="shared" si="188"/>
        <v>55000</v>
      </c>
      <c r="L203" s="314">
        <f t="shared" si="188"/>
        <v>55000</v>
      </c>
      <c r="M203" s="152">
        <f t="shared" si="170"/>
        <v>0</v>
      </c>
      <c r="N203" s="314">
        <f t="shared" si="188"/>
        <v>55000</v>
      </c>
      <c r="O203" s="314">
        <f t="shared" si="188"/>
        <v>55000</v>
      </c>
      <c r="P203" s="152">
        <f t="shared" si="171"/>
        <v>0</v>
      </c>
    </row>
    <row r="204" spans="1:16" x14ac:dyDescent="0.3">
      <c r="A204" s="177" t="s">
        <v>168</v>
      </c>
      <c r="B204" s="121" t="s">
        <v>10</v>
      </c>
      <c r="C204" s="139" t="s">
        <v>175</v>
      </c>
      <c r="D204" s="139" t="s">
        <v>99</v>
      </c>
      <c r="E204" s="98">
        <v>927</v>
      </c>
      <c r="F204" s="173" t="s">
        <v>284</v>
      </c>
      <c r="G204" s="173" t="s">
        <v>167</v>
      </c>
      <c r="H204" s="314">
        <f>SUM(Лист1!G256)</f>
        <v>70000</v>
      </c>
      <c r="I204" s="314">
        <f>SUM(Лист1!H256)</f>
        <v>70000</v>
      </c>
      <c r="J204" s="152">
        <f t="shared" si="169"/>
        <v>0</v>
      </c>
      <c r="K204" s="314">
        <f>SUM(Лист1!J256)</f>
        <v>55000</v>
      </c>
      <c r="L204" s="314">
        <f>SUM(Лист1!K256)</f>
        <v>55000</v>
      </c>
      <c r="M204" s="152">
        <f t="shared" si="170"/>
        <v>0</v>
      </c>
      <c r="N204" s="314">
        <f>SUM(Лист1!M256)</f>
        <v>55000</v>
      </c>
      <c r="O204" s="314">
        <f>SUM(Лист1!N256)</f>
        <v>55000</v>
      </c>
      <c r="P204" s="152">
        <f t="shared" si="171"/>
        <v>0</v>
      </c>
    </row>
    <row r="205" spans="1:16" ht="24" x14ac:dyDescent="0.3">
      <c r="A205" s="143" t="s">
        <v>108</v>
      </c>
      <c r="B205" s="123" t="s">
        <v>10</v>
      </c>
      <c r="C205" s="124" t="s">
        <v>175</v>
      </c>
      <c r="D205" s="124" t="s">
        <v>99</v>
      </c>
      <c r="E205" s="116">
        <v>927</v>
      </c>
      <c r="F205" s="128">
        <v>52600</v>
      </c>
      <c r="G205" s="201" t="s">
        <v>8</v>
      </c>
      <c r="H205" s="153">
        <f t="shared" ref="H205:O206" si="189">SUM(H206)</f>
        <v>502772.7</v>
      </c>
      <c r="I205" s="153">
        <f t="shared" si="189"/>
        <v>486013.61</v>
      </c>
      <c r="J205" s="152">
        <f t="shared" si="169"/>
        <v>-16759.090000000026</v>
      </c>
      <c r="K205" s="153">
        <f t="shared" si="189"/>
        <v>353010.4</v>
      </c>
      <c r="L205" s="153">
        <f t="shared" si="189"/>
        <v>353010.4</v>
      </c>
      <c r="M205" s="152">
        <f t="shared" si="170"/>
        <v>0</v>
      </c>
      <c r="N205" s="153">
        <f t="shared" si="189"/>
        <v>330417.90000000002</v>
      </c>
      <c r="O205" s="153">
        <f t="shared" si="189"/>
        <v>330417.90000000002</v>
      </c>
      <c r="P205" s="152">
        <f t="shared" si="171"/>
        <v>0</v>
      </c>
    </row>
    <row r="206" spans="1:16" x14ac:dyDescent="0.3">
      <c r="A206" s="102" t="s">
        <v>89</v>
      </c>
      <c r="B206" s="121" t="s">
        <v>10</v>
      </c>
      <c r="C206" s="122" t="s">
        <v>175</v>
      </c>
      <c r="D206" s="122" t="s">
        <v>99</v>
      </c>
      <c r="E206" s="104">
        <v>927</v>
      </c>
      <c r="F206" s="127">
        <v>52600</v>
      </c>
      <c r="G206" s="173" t="s">
        <v>90</v>
      </c>
      <c r="H206" s="314">
        <f t="shared" si="189"/>
        <v>502772.7</v>
      </c>
      <c r="I206" s="314">
        <f t="shared" si="189"/>
        <v>486013.61</v>
      </c>
      <c r="J206" s="367">
        <f t="shared" si="169"/>
        <v>-16759.090000000026</v>
      </c>
      <c r="K206" s="314">
        <f t="shared" si="189"/>
        <v>353010.4</v>
      </c>
      <c r="L206" s="314">
        <f t="shared" si="189"/>
        <v>353010.4</v>
      </c>
      <c r="M206" s="152">
        <f t="shared" si="170"/>
        <v>0</v>
      </c>
      <c r="N206" s="314">
        <f t="shared" si="189"/>
        <v>330417.90000000002</v>
      </c>
      <c r="O206" s="314">
        <f t="shared" si="189"/>
        <v>330417.90000000002</v>
      </c>
      <c r="P206" s="152">
        <f t="shared" si="171"/>
        <v>0</v>
      </c>
    </row>
    <row r="207" spans="1:16" x14ac:dyDescent="0.3">
      <c r="A207" s="178" t="s">
        <v>190</v>
      </c>
      <c r="B207" s="121" t="s">
        <v>10</v>
      </c>
      <c r="C207" s="122" t="s">
        <v>175</v>
      </c>
      <c r="D207" s="122" t="s">
        <v>99</v>
      </c>
      <c r="E207" s="104">
        <v>927</v>
      </c>
      <c r="F207" s="127">
        <v>52600</v>
      </c>
      <c r="G207" s="173" t="s">
        <v>189</v>
      </c>
      <c r="H207" s="314">
        <f>SUM(Лист1!G422)</f>
        <v>502772.7</v>
      </c>
      <c r="I207" s="314">
        <f>SUM(Лист1!H422)</f>
        <v>486013.61</v>
      </c>
      <c r="J207" s="367">
        <f t="shared" si="169"/>
        <v>-16759.090000000026</v>
      </c>
      <c r="K207" s="314">
        <f>SUM(Лист1!J422)</f>
        <v>353010.4</v>
      </c>
      <c r="L207" s="314">
        <f>SUM(Лист1!K422)</f>
        <v>353010.4</v>
      </c>
      <c r="M207" s="152">
        <f t="shared" si="170"/>
        <v>0</v>
      </c>
      <c r="N207" s="314">
        <f>SUM(Лист1!M422)</f>
        <v>330417.90000000002</v>
      </c>
      <c r="O207" s="314">
        <f>SUM(Лист1!N422)</f>
        <v>330417.90000000002</v>
      </c>
      <c r="P207" s="152">
        <f t="shared" si="171"/>
        <v>0</v>
      </c>
    </row>
    <row r="208" spans="1:16" ht="58.2" x14ac:dyDescent="0.3">
      <c r="A208" s="213" t="s">
        <v>333</v>
      </c>
      <c r="B208" s="123" t="s">
        <v>10</v>
      </c>
      <c r="C208" s="124" t="s">
        <v>175</v>
      </c>
      <c r="D208" s="124" t="s">
        <v>99</v>
      </c>
      <c r="E208" s="116">
        <v>927</v>
      </c>
      <c r="F208" s="116">
        <v>81630</v>
      </c>
      <c r="G208" s="205" t="s">
        <v>8</v>
      </c>
      <c r="H208" s="286">
        <f t="shared" ref="H208:O215" si="190">SUM(H209)</f>
        <v>4737600</v>
      </c>
      <c r="I208" s="286">
        <f t="shared" si="190"/>
        <v>4737600</v>
      </c>
      <c r="J208" s="152">
        <f t="shared" si="169"/>
        <v>0</v>
      </c>
      <c r="K208" s="286">
        <f t="shared" si="190"/>
        <v>3781910</v>
      </c>
      <c r="L208" s="286">
        <f t="shared" si="190"/>
        <v>3781910</v>
      </c>
      <c r="M208" s="152">
        <f t="shared" si="170"/>
        <v>0</v>
      </c>
      <c r="N208" s="286">
        <f t="shared" si="190"/>
        <v>4737600</v>
      </c>
      <c r="O208" s="286">
        <f t="shared" si="190"/>
        <v>4737600</v>
      </c>
      <c r="P208" s="152">
        <f t="shared" si="171"/>
        <v>0</v>
      </c>
    </row>
    <row r="209" spans="1:16" x14ac:dyDescent="0.3">
      <c r="A209" s="177" t="s">
        <v>39</v>
      </c>
      <c r="B209" s="121" t="s">
        <v>10</v>
      </c>
      <c r="C209" s="122" t="s">
        <v>175</v>
      </c>
      <c r="D209" s="122" t="s">
        <v>99</v>
      </c>
      <c r="E209" s="104">
        <v>927</v>
      </c>
      <c r="F209" s="296">
        <v>81630</v>
      </c>
      <c r="G209" s="173" t="s">
        <v>40</v>
      </c>
      <c r="H209" s="287">
        <f t="shared" si="190"/>
        <v>4737600</v>
      </c>
      <c r="I209" s="287">
        <f t="shared" si="190"/>
        <v>4737600</v>
      </c>
      <c r="J209" s="152">
        <f t="shared" si="169"/>
        <v>0</v>
      </c>
      <c r="K209" s="287">
        <f t="shared" si="190"/>
        <v>3781910</v>
      </c>
      <c r="L209" s="287">
        <f t="shared" si="190"/>
        <v>3781910</v>
      </c>
      <c r="M209" s="367">
        <f t="shared" si="170"/>
        <v>0</v>
      </c>
      <c r="N209" s="287">
        <f t="shared" si="190"/>
        <v>4737600</v>
      </c>
      <c r="O209" s="287">
        <f t="shared" si="190"/>
        <v>4737600</v>
      </c>
      <c r="P209" s="152">
        <f t="shared" si="171"/>
        <v>0</v>
      </c>
    </row>
    <row r="210" spans="1:16" ht="21.6" x14ac:dyDescent="0.3">
      <c r="A210" s="177" t="s">
        <v>96</v>
      </c>
      <c r="B210" s="121" t="s">
        <v>10</v>
      </c>
      <c r="C210" s="122" t="s">
        <v>175</v>
      </c>
      <c r="D210" s="122" t="s">
        <v>99</v>
      </c>
      <c r="E210" s="104">
        <v>927</v>
      </c>
      <c r="F210" s="296">
        <v>81630</v>
      </c>
      <c r="G210" s="173" t="s">
        <v>97</v>
      </c>
      <c r="H210" s="287">
        <f>SUM(Лист1!G298)</f>
        <v>4737600</v>
      </c>
      <c r="I210" s="287">
        <f>SUM(Лист1!H298)</f>
        <v>4737600</v>
      </c>
      <c r="J210" s="152">
        <f t="shared" si="169"/>
        <v>0</v>
      </c>
      <c r="K210" s="287">
        <f>SUM(Лист1!J298)</f>
        <v>3781910</v>
      </c>
      <c r="L210" s="287">
        <f>SUM(Лист1!K298)</f>
        <v>3781910</v>
      </c>
      <c r="M210" s="367">
        <f t="shared" si="170"/>
        <v>0</v>
      </c>
      <c r="N210" s="287">
        <f>SUM(Лист1!M298)</f>
        <v>4737600</v>
      </c>
      <c r="O210" s="287">
        <f>SUM(Лист1!N298)</f>
        <v>4737600</v>
      </c>
      <c r="P210" s="152">
        <f t="shared" si="171"/>
        <v>0</v>
      </c>
    </row>
    <row r="211" spans="1:16" ht="27" x14ac:dyDescent="0.3">
      <c r="A211" s="185" t="s">
        <v>430</v>
      </c>
      <c r="B211" s="123" t="s">
        <v>10</v>
      </c>
      <c r="C211" s="124" t="s">
        <v>175</v>
      </c>
      <c r="D211" s="124" t="s">
        <v>99</v>
      </c>
      <c r="E211" s="116">
        <v>927</v>
      </c>
      <c r="F211" s="116">
        <v>81680</v>
      </c>
      <c r="G211" s="205" t="s">
        <v>8</v>
      </c>
      <c r="H211" s="286">
        <f t="shared" si="190"/>
        <v>1087919.72</v>
      </c>
      <c r="I211" s="286">
        <f t="shared" si="190"/>
        <v>1087919.72</v>
      </c>
      <c r="J211" s="152">
        <f t="shared" si="169"/>
        <v>0</v>
      </c>
      <c r="K211" s="286">
        <f t="shared" si="190"/>
        <v>917700</v>
      </c>
      <c r="L211" s="286">
        <f t="shared" si="190"/>
        <v>917700</v>
      </c>
      <c r="M211" s="378">
        <f t="shared" si="170"/>
        <v>0</v>
      </c>
      <c r="N211" s="287"/>
      <c r="O211" s="287"/>
      <c r="P211" s="152"/>
    </row>
    <row r="212" spans="1:16" ht="21.6" x14ac:dyDescent="0.3">
      <c r="A212" s="186" t="s">
        <v>84</v>
      </c>
      <c r="B212" s="121" t="s">
        <v>10</v>
      </c>
      <c r="C212" s="122" t="s">
        <v>175</v>
      </c>
      <c r="D212" s="122" t="s">
        <v>99</v>
      </c>
      <c r="E212" s="104">
        <v>927</v>
      </c>
      <c r="F212" s="296">
        <v>81680</v>
      </c>
      <c r="G212" s="173" t="s">
        <v>85</v>
      </c>
      <c r="H212" s="287">
        <f t="shared" si="190"/>
        <v>1087919.72</v>
      </c>
      <c r="I212" s="287">
        <f t="shared" si="190"/>
        <v>1087919.72</v>
      </c>
      <c r="J212" s="367">
        <f t="shared" si="169"/>
        <v>0</v>
      </c>
      <c r="K212" s="287">
        <f t="shared" si="190"/>
        <v>917700</v>
      </c>
      <c r="L212" s="287">
        <f t="shared" si="190"/>
        <v>917700</v>
      </c>
      <c r="M212" s="367">
        <f t="shared" si="170"/>
        <v>0</v>
      </c>
      <c r="N212" s="287"/>
      <c r="O212" s="287"/>
      <c r="P212" s="152"/>
    </row>
    <row r="213" spans="1:16" x14ac:dyDescent="0.3">
      <c r="A213" s="177" t="s">
        <v>86</v>
      </c>
      <c r="B213" s="121" t="s">
        <v>10</v>
      </c>
      <c r="C213" s="122" t="s">
        <v>175</v>
      </c>
      <c r="D213" s="122" t="s">
        <v>99</v>
      </c>
      <c r="E213" s="104">
        <v>927</v>
      </c>
      <c r="F213" s="296">
        <v>81680</v>
      </c>
      <c r="G213" s="173" t="s">
        <v>87</v>
      </c>
      <c r="H213" s="287">
        <f>SUM(Лист1!G345)</f>
        <v>1087919.72</v>
      </c>
      <c r="I213" s="287">
        <f>SUM(Лист1!H345)</f>
        <v>1087919.72</v>
      </c>
      <c r="J213" s="367">
        <f t="shared" si="169"/>
        <v>0</v>
      </c>
      <c r="K213" s="287">
        <f>SUM(Лист1!J345)</f>
        <v>917700</v>
      </c>
      <c r="L213" s="287">
        <f>SUM(Лист1!K345)</f>
        <v>917700</v>
      </c>
      <c r="M213" s="367">
        <f t="shared" si="170"/>
        <v>0</v>
      </c>
      <c r="N213" s="287"/>
      <c r="O213" s="287"/>
      <c r="P213" s="152"/>
    </row>
    <row r="214" spans="1:16" x14ac:dyDescent="0.3">
      <c r="A214" s="179" t="s">
        <v>416</v>
      </c>
      <c r="B214" s="123" t="s">
        <v>10</v>
      </c>
      <c r="C214" s="124" t="s">
        <v>175</v>
      </c>
      <c r="D214" s="124" t="s">
        <v>99</v>
      </c>
      <c r="E214" s="116">
        <v>927</v>
      </c>
      <c r="F214" s="116">
        <v>81740</v>
      </c>
      <c r="G214" s="205" t="s">
        <v>8</v>
      </c>
      <c r="H214" s="286">
        <f t="shared" si="190"/>
        <v>50000</v>
      </c>
      <c r="I214" s="286">
        <f t="shared" si="190"/>
        <v>50000</v>
      </c>
      <c r="J214" s="152">
        <f t="shared" ref="J214:J216" si="191">SUM(I214-H214)</f>
        <v>0</v>
      </c>
      <c r="K214" s="287"/>
      <c r="L214" s="287"/>
      <c r="M214" s="378">
        <f t="shared" si="170"/>
        <v>0</v>
      </c>
      <c r="N214" s="287"/>
      <c r="O214" s="287"/>
      <c r="P214" s="152"/>
    </row>
    <row r="215" spans="1:16" x14ac:dyDescent="0.3">
      <c r="A215" s="177" t="s">
        <v>39</v>
      </c>
      <c r="B215" s="121" t="s">
        <v>10</v>
      </c>
      <c r="C215" s="122" t="s">
        <v>175</v>
      </c>
      <c r="D215" s="122" t="s">
        <v>99</v>
      </c>
      <c r="E215" s="104">
        <v>927</v>
      </c>
      <c r="F215" s="296">
        <v>81740</v>
      </c>
      <c r="G215" s="173" t="s">
        <v>40</v>
      </c>
      <c r="H215" s="287">
        <f t="shared" si="190"/>
        <v>50000</v>
      </c>
      <c r="I215" s="287">
        <f t="shared" si="190"/>
        <v>50000</v>
      </c>
      <c r="J215" s="367">
        <f t="shared" si="191"/>
        <v>0</v>
      </c>
      <c r="K215" s="287"/>
      <c r="L215" s="287"/>
      <c r="M215" s="378">
        <f t="shared" si="170"/>
        <v>0</v>
      </c>
      <c r="N215" s="287"/>
      <c r="O215" s="287"/>
      <c r="P215" s="152"/>
    </row>
    <row r="216" spans="1:16" x14ac:dyDescent="0.3">
      <c r="A216" s="177" t="s">
        <v>168</v>
      </c>
      <c r="B216" s="121" t="s">
        <v>10</v>
      </c>
      <c r="C216" s="122" t="s">
        <v>175</v>
      </c>
      <c r="D216" s="122" t="s">
        <v>99</v>
      </c>
      <c r="E216" s="104">
        <v>927</v>
      </c>
      <c r="F216" s="296">
        <v>81740</v>
      </c>
      <c r="G216" s="173" t="s">
        <v>167</v>
      </c>
      <c r="H216" s="287">
        <f>SUM(Лист1!G336)</f>
        <v>50000</v>
      </c>
      <c r="I216" s="287">
        <f>SUM(Лист1!H336)</f>
        <v>50000</v>
      </c>
      <c r="J216" s="367">
        <f t="shared" si="191"/>
        <v>0</v>
      </c>
      <c r="K216" s="287"/>
      <c r="L216" s="287"/>
      <c r="M216" s="378">
        <f t="shared" si="170"/>
        <v>0</v>
      </c>
      <c r="N216" s="287"/>
      <c r="O216" s="287"/>
      <c r="P216" s="152"/>
    </row>
    <row r="217" spans="1:16" ht="27" x14ac:dyDescent="0.3">
      <c r="A217" s="185" t="s">
        <v>354</v>
      </c>
      <c r="B217" s="123" t="s">
        <v>10</v>
      </c>
      <c r="C217" s="124" t="s">
        <v>175</v>
      </c>
      <c r="D217" s="124" t="s">
        <v>99</v>
      </c>
      <c r="E217" s="116">
        <v>927</v>
      </c>
      <c r="F217" s="344">
        <v>11270</v>
      </c>
      <c r="G217" s="205" t="s">
        <v>8</v>
      </c>
      <c r="H217" s="286">
        <f>SUM(H218)</f>
        <v>0</v>
      </c>
      <c r="I217" s="286">
        <f t="shared" ref="I217:I218" si="192">SUM(I218)</f>
        <v>0</v>
      </c>
      <c r="J217" s="152">
        <f t="shared" ref="J217:J225" si="193">SUM(I217-H217)</f>
        <v>0</v>
      </c>
      <c r="K217" s="286">
        <f t="shared" ref="K217:O218" si="194">SUM(K218)</f>
        <v>0</v>
      </c>
      <c r="L217" s="286">
        <f t="shared" si="194"/>
        <v>0</v>
      </c>
      <c r="M217" s="378">
        <f t="shared" ref="M217:M225" si="195">SUM(L217-K217)</f>
        <v>0</v>
      </c>
      <c r="N217" s="286">
        <f t="shared" si="194"/>
        <v>0</v>
      </c>
      <c r="O217" s="286">
        <f t="shared" si="194"/>
        <v>0</v>
      </c>
      <c r="P217" s="378">
        <f t="shared" ref="P217:P225" si="196">SUM(O217-N217)</f>
        <v>0</v>
      </c>
    </row>
    <row r="218" spans="1:16" ht="21.6" x14ac:dyDescent="0.3">
      <c r="A218" s="186" t="s">
        <v>84</v>
      </c>
      <c r="B218" s="121" t="s">
        <v>10</v>
      </c>
      <c r="C218" s="122" t="s">
        <v>175</v>
      </c>
      <c r="D218" s="122" t="s">
        <v>99</v>
      </c>
      <c r="E218" s="104">
        <v>927</v>
      </c>
      <c r="F218" s="345">
        <v>11270</v>
      </c>
      <c r="G218" s="173" t="s">
        <v>85</v>
      </c>
      <c r="H218" s="287">
        <f>SUM(H219)</f>
        <v>0</v>
      </c>
      <c r="I218" s="287">
        <f t="shared" si="192"/>
        <v>0</v>
      </c>
      <c r="J218" s="367">
        <f t="shared" si="193"/>
        <v>0</v>
      </c>
      <c r="K218" s="287">
        <f t="shared" si="194"/>
        <v>0</v>
      </c>
      <c r="L218" s="287">
        <f t="shared" si="194"/>
        <v>0</v>
      </c>
      <c r="M218" s="152">
        <f t="shared" si="195"/>
        <v>0</v>
      </c>
      <c r="N218" s="287">
        <f t="shared" si="194"/>
        <v>0</v>
      </c>
      <c r="O218" s="287">
        <f t="shared" si="194"/>
        <v>0</v>
      </c>
      <c r="P218" s="367">
        <f t="shared" si="196"/>
        <v>0</v>
      </c>
    </row>
    <row r="219" spans="1:16" x14ac:dyDescent="0.3">
      <c r="A219" s="177" t="s">
        <v>86</v>
      </c>
      <c r="B219" s="121" t="s">
        <v>10</v>
      </c>
      <c r="C219" s="122" t="s">
        <v>175</v>
      </c>
      <c r="D219" s="122" t="s">
        <v>99</v>
      </c>
      <c r="E219" s="104">
        <v>927</v>
      </c>
      <c r="F219" s="345">
        <v>11270</v>
      </c>
      <c r="G219" s="173" t="s">
        <v>87</v>
      </c>
      <c r="H219" s="287">
        <f>SUM(H221:H225)</f>
        <v>0</v>
      </c>
      <c r="I219" s="287">
        <f t="shared" ref="I219" si="197">SUM(I221:I225)</f>
        <v>0</v>
      </c>
      <c r="J219" s="367">
        <f t="shared" si="193"/>
        <v>0</v>
      </c>
      <c r="K219" s="287">
        <f t="shared" ref="K219:L219" si="198">SUM(K221:K225)</f>
        <v>0</v>
      </c>
      <c r="L219" s="287">
        <f t="shared" si="198"/>
        <v>0</v>
      </c>
      <c r="M219" s="152">
        <f t="shared" si="195"/>
        <v>0</v>
      </c>
      <c r="N219" s="287">
        <f t="shared" ref="N219:O219" si="199">SUM(N221:N225)</f>
        <v>0</v>
      </c>
      <c r="O219" s="287">
        <f t="shared" si="199"/>
        <v>0</v>
      </c>
      <c r="P219" s="367">
        <f t="shared" si="196"/>
        <v>0</v>
      </c>
    </row>
    <row r="220" spans="1:16" x14ac:dyDescent="0.3">
      <c r="A220" s="177" t="s">
        <v>324</v>
      </c>
      <c r="B220" s="123"/>
      <c r="C220" s="124"/>
      <c r="D220" s="124"/>
      <c r="E220" s="116"/>
      <c r="F220" s="345"/>
      <c r="G220" s="173"/>
      <c r="H220" s="287"/>
      <c r="I220" s="287"/>
      <c r="J220" s="152">
        <f t="shared" si="193"/>
        <v>0</v>
      </c>
      <c r="K220" s="287"/>
      <c r="L220" s="287"/>
      <c r="M220" s="152">
        <f t="shared" si="195"/>
        <v>0</v>
      </c>
      <c r="N220" s="287"/>
      <c r="O220" s="287"/>
      <c r="P220" s="367">
        <f t="shared" si="196"/>
        <v>0</v>
      </c>
    </row>
    <row r="221" spans="1:16" x14ac:dyDescent="0.3">
      <c r="A221" s="177" t="s">
        <v>328</v>
      </c>
      <c r="B221" s="121" t="s">
        <v>10</v>
      </c>
      <c r="C221" s="122" t="s">
        <v>175</v>
      </c>
      <c r="D221" s="122" t="s">
        <v>99</v>
      </c>
      <c r="E221" s="104">
        <v>927</v>
      </c>
      <c r="F221" s="345">
        <v>11270</v>
      </c>
      <c r="G221" s="173" t="s">
        <v>87</v>
      </c>
      <c r="H221" s="287">
        <f>SUM(Лист1!G356)</f>
        <v>0</v>
      </c>
      <c r="I221" s="287">
        <f>SUM(Лист1!H356)</f>
        <v>0</v>
      </c>
      <c r="J221" s="287">
        <f>SUM(Лист1!I356)</f>
        <v>0</v>
      </c>
      <c r="K221" s="287">
        <f>SUM(Лист1!J356)</f>
        <v>0</v>
      </c>
      <c r="L221" s="287">
        <f>SUM(Лист1!K356)</f>
        <v>0</v>
      </c>
      <c r="M221" s="287">
        <f>SUM(Лист1!L356)</f>
        <v>0</v>
      </c>
      <c r="N221" s="287">
        <f>SUM(Лист1!M356)</f>
        <v>0</v>
      </c>
      <c r="O221" s="287">
        <f>SUM(Лист1!N356)</f>
        <v>0</v>
      </c>
      <c r="P221" s="287">
        <f>SUM(Лист1!O356)</f>
        <v>0</v>
      </c>
    </row>
    <row r="222" spans="1:16" ht="21.6" x14ac:dyDescent="0.3">
      <c r="A222" s="177" t="s">
        <v>329</v>
      </c>
      <c r="B222" s="121" t="s">
        <v>10</v>
      </c>
      <c r="C222" s="122" t="s">
        <v>175</v>
      </c>
      <c r="D222" s="122" t="s">
        <v>99</v>
      </c>
      <c r="E222" s="104">
        <v>927</v>
      </c>
      <c r="F222" s="345">
        <v>11270</v>
      </c>
      <c r="G222" s="173" t="s">
        <v>87</v>
      </c>
      <c r="H222" s="287">
        <f>SUM(Лист1!G357)</f>
        <v>0</v>
      </c>
      <c r="I222" s="287">
        <f>SUM(Лист1!H357)</f>
        <v>0</v>
      </c>
      <c r="J222" s="287">
        <f>SUM(Лист1!I357)</f>
        <v>0</v>
      </c>
      <c r="K222" s="287">
        <f>SUM(Лист1!J357)</f>
        <v>0</v>
      </c>
      <c r="L222" s="287">
        <f>SUM(Лист1!K357)</f>
        <v>0</v>
      </c>
      <c r="M222" s="287">
        <f>SUM(Лист1!L357)</f>
        <v>0</v>
      </c>
      <c r="N222" s="287">
        <f>SUM(Лист1!M357)</f>
        <v>0</v>
      </c>
      <c r="O222" s="287">
        <f>SUM(Лист1!N357)</f>
        <v>0</v>
      </c>
      <c r="P222" s="287">
        <f>SUM(Лист1!O357)</f>
        <v>0</v>
      </c>
    </row>
    <row r="223" spans="1:16" x14ac:dyDescent="0.3">
      <c r="A223" s="177" t="s">
        <v>331</v>
      </c>
      <c r="B223" s="343" t="s">
        <v>10</v>
      </c>
      <c r="C223" s="139" t="s">
        <v>175</v>
      </c>
      <c r="D223" s="139" t="s">
        <v>99</v>
      </c>
      <c r="E223" s="98">
        <v>927</v>
      </c>
      <c r="F223" s="345">
        <v>11270</v>
      </c>
      <c r="G223" s="173" t="s">
        <v>87</v>
      </c>
      <c r="H223" s="287">
        <f>SUM(Лист1!G358)</f>
        <v>0</v>
      </c>
      <c r="I223" s="287">
        <f>SUM(Лист1!H358)</f>
        <v>0</v>
      </c>
      <c r="J223" s="287">
        <f>SUM(Лист1!I358)</f>
        <v>0</v>
      </c>
      <c r="K223" s="287">
        <f>SUM(Лист1!J358)</f>
        <v>0</v>
      </c>
      <c r="L223" s="287">
        <f>SUM(Лист1!K358)</f>
        <v>0</v>
      </c>
      <c r="M223" s="287">
        <f>SUM(Лист1!L358)</f>
        <v>0</v>
      </c>
      <c r="N223" s="287">
        <f>SUM(Лист1!M358)</f>
        <v>0</v>
      </c>
      <c r="O223" s="287">
        <f>SUM(Лист1!N358)</f>
        <v>0</v>
      </c>
      <c r="P223" s="287">
        <f>SUM(Лист1!O358)</f>
        <v>0</v>
      </c>
    </row>
    <row r="224" spans="1:16" x14ac:dyDescent="0.3">
      <c r="A224" s="177" t="s">
        <v>332</v>
      </c>
      <c r="B224" s="121" t="s">
        <v>10</v>
      </c>
      <c r="C224" s="122" t="s">
        <v>175</v>
      </c>
      <c r="D224" s="122" t="s">
        <v>99</v>
      </c>
      <c r="E224" s="104">
        <v>927</v>
      </c>
      <c r="F224" s="345">
        <v>11270</v>
      </c>
      <c r="G224" s="173" t="s">
        <v>87</v>
      </c>
      <c r="H224" s="287">
        <f>SUM(Лист1!G359)</f>
        <v>0</v>
      </c>
      <c r="I224" s="287">
        <f>SUM(Лист1!H359)</f>
        <v>0</v>
      </c>
      <c r="J224" s="287">
        <f>SUM(Лист1!I359)</f>
        <v>0</v>
      </c>
      <c r="K224" s="287">
        <f>SUM(Лист1!J359)</f>
        <v>0</v>
      </c>
      <c r="L224" s="287">
        <f>SUM(Лист1!K359)</f>
        <v>0</v>
      </c>
      <c r="M224" s="287">
        <f>SUM(Лист1!L359)</f>
        <v>0</v>
      </c>
      <c r="N224" s="287">
        <f>SUM(Лист1!M359)</f>
        <v>0</v>
      </c>
      <c r="O224" s="287">
        <f>SUM(Лист1!N359)</f>
        <v>0</v>
      </c>
      <c r="P224" s="287">
        <f>SUM(Лист1!O359)</f>
        <v>0</v>
      </c>
    </row>
    <row r="225" spans="1:16" x14ac:dyDescent="0.3">
      <c r="A225" s="177" t="s">
        <v>330</v>
      </c>
      <c r="B225" s="343" t="s">
        <v>10</v>
      </c>
      <c r="C225" s="139" t="s">
        <v>175</v>
      </c>
      <c r="D225" s="139" t="s">
        <v>99</v>
      </c>
      <c r="E225" s="98">
        <v>927</v>
      </c>
      <c r="F225" s="345">
        <v>11270</v>
      </c>
      <c r="G225" s="173" t="s">
        <v>87</v>
      </c>
      <c r="H225" s="287">
        <f>SUM(Лист1!G383)</f>
        <v>0</v>
      </c>
      <c r="I225" s="287">
        <f>SUM(Лист1!H383)</f>
        <v>0</v>
      </c>
      <c r="J225" s="367">
        <f t="shared" si="193"/>
        <v>0</v>
      </c>
      <c r="K225" s="287">
        <f>SUM(Лист1!J379)</f>
        <v>0</v>
      </c>
      <c r="L225" s="287">
        <f>SUM(Лист1!K379)</f>
        <v>0</v>
      </c>
      <c r="M225" s="152">
        <f t="shared" si="195"/>
        <v>0</v>
      </c>
      <c r="N225" s="287">
        <f>SUM(Лист1!M379)</f>
        <v>0</v>
      </c>
      <c r="O225" s="287">
        <f>SUM(Лист1!N379)</f>
        <v>0</v>
      </c>
      <c r="P225" s="152">
        <f t="shared" si="196"/>
        <v>0</v>
      </c>
    </row>
    <row r="226" spans="1:16" ht="27" x14ac:dyDescent="0.3">
      <c r="A226" s="185" t="s">
        <v>410</v>
      </c>
      <c r="B226" s="123" t="s">
        <v>10</v>
      </c>
      <c r="C226" s="124" t="s">
        <v>175</v>
      </c>
      <c r="D226" s="124" t="s">
        <v>99</v>
      </c>
      <c r="E226" s="116">
        <v>927</v>
      </c>
      <c r="F226" s="344" t="s">
        <v>325</v>
      </c>
      <c r="G226" s="205" t="s">
        <v>8</v>
      </c>
      <c r="H226" s="286">
        <f>SUM(H229+H227)</f>
        <v>860950.31</v>
      </c>
      <c r="I226" s="286">
        <f>SUM(I229+I227)</f>
        <v>832738.94</v>
      </c>
      <c r="J226" s="367">
        <f t="shared" si="169"/>
        <v>-28211.370000000112</v>
      </c>
      <c r="K226" s="287">
        <f t="shared" ref="K226:O226" si="200">SUM(K229)</f>
        <v>0</v>
      </c>
      <c r="L226" s="287">
        <f t="shared" si="200"/>
        <v>0</v>
      </c>
      <c r="M226" s="152">
        <f t="shared" si="170"/>
        <v>0</v>
      </c>
      <c r="N226" s="286">
        <f t="shared" si="200"/>
        <v>1710000</v>
      </c>
      <c r="O226" s="286">
        <f t="shared" si="200"/>
        <v>1710000</v>
      </c>
      <c r="P226" s="152">
        <f t="shared" si="171"/>
        <v>0</v>
      </c>
    </row>
    <row r="227" spans="1:16" x14ac:dyDescent="0.3">
      <c r="A227" s="186" t="s">
        <v>12</v>
      </c>
      <c r="B227" s="121" t="s">
        <v>10</v>
      </c>
      <c r="C227" s="122" t="s">
        <v>175</v>
      </c>
      <c r="D227" s="122" t="s">
        <v>99</v>
      </c>
      <c r="E227" s="104">
        <v>927</v>
      </c>
      <c r="F227" s="345" t="s">
        <v>325</v>
      </c>
      <c r="G227" s="220" t="s">
        <v>13</v>
      </c>
      <c r="H227" s="287">
        <f>SUM(H228)</f>
        <v>47300</v>
      </c>
      <c r="I227" s="287">
        <f>SUM(I228)</f>
        <v>49100</v>
      </c>
      <c r="J227" s="367">
        <f t="shared" si="169"/>
        <v>1800</v>
      </c>
      <c r="K227" s="287"/>
      <c r="L227" s="287"/>
      <c r="M227" s="152"/>
      <c r="N227" s="286"/>
      <c r="O227" s="286"/>
      <c r="P227" s="152"/>
    </row>
    <row r="228" spans="1:16" x14ac:dyDescent="0.3">
      <c r="A228" s="177" t="s">
        <v>188</v>
      </c>
      <c r="B228" s="121" t="s">
        <v>10</v>
      </c>
      <c r="C228" s="122" t="s">
        <v>175</v>
      </c>
      <c r="D228" s="122" t="s">
        <v>99</v>
      </c>
      <c r="E228" s="104">
        <v>927</v>
      </c>
      <c r="F228" s="345" t="s">
        <v>325</v>
      </c>
      <c r="G228" s="220" t="s">
        <v>15</v>
      </c>
      <c r="H228" s="287">
        <f>SUM(Лист1!G362)</f>
        <v>47300</v>
      </c>
      <c r="I228" s="287">
        <f>SUM(Лист1!H362)</f>
        <v>49100</v>
      </c>
      <c r="J228" s="367">
        <f t="shared" si="169"/>
        <v>1800</v>
      </c>
      <c r="K228" s="287"/>
      <c r="L228" s="287"/>
      <c r="M228" s="152"/>
      <c r="N228" s="286"/>
      <c r="O228" s="286"/>
      <c r="P228" s="152"/>
    </row>
    <row r="229" spans="1:16" ht="21.6" x14ac:dyDescent="0.3">
      <c r="A229" s="186" t="s">
        <v>84</v>
      </c>
      <c r="B229" s="121" t="s">
        <v>10</v>
      </c>
      <c r="C229" s="122" t="s">
        <v>175</v>
      </c>
      <c r="D229" s="122" t="s">
        <v>99</v>
      </c>
      <c r="E229" s="104">
        <v>927</v>
      </c>
      <c r="F229" s="345" t="s">
        <v>325</v>
      </c>
      <c r="G229" s="173" t="s">
        <v>85</v>
      </c>
      <c r="H229" s="287">
        <f>SUM(H230)</f>
        <v>813650.31</v>
      </c>
      <c r="I229" s="287">
        <f t="shared" ref="I229" si="201">SUM(I230)</f>
        <v>783638.94</v>
      </c>
      <c r="J229" s="367">
        <f t="shared" si="169"/>
        <v>-30011.370000000112</v>
      </c>
      <c r="K229" s="287">
        <f t="shared" ref="K229:O229" si="202">SUM(K230)</f>
        <v>0</v>
      </c>
      <c r="L229" s="287">
        <f t="shared" si="202"/>
        <v>0</v>
      </c>
      <c r="M229" s="152">
        <f t="shared" si="170"/>
        <v>0</v>
      </c>
      <c r="N229" s="287">
        <f t="shared" si="202"/>
        <v>1710000</v>
      </c>
      <c r="O229" s="287">
        <f t="shared" si="202"/>
        <v>1710000</v>
      </c>
      <c r="P229" s="367">
        <f t="shared" si="171"/>
        <v>0</v>
      </c>
    </row>
    <row r="230" spans="1:16" x14ac:dyDescent="0.3">
      <c r="A230" s="177" t="s">
        <v>86</v>
      </c>
      <c r="B230" s="121" t="s">
        <v>10</v>
      </c>
      <c r="C230" s="122" t="s">
        <v>175</v>
      </c>
      <c r="D230" s="122" t="s">
        <v>99</v>
      </c>
      <c r="E230" s="104">
        <v>927</v>
      </c>
      <c r="F230" s="345" t="s">
        <v>325</v>
      </c>
      <c r="G230" s="173" t="s">
        <v>87</v>
      </c>
      <c r="H230" s="287">
        <f>SUM(H232:H236)</f>
        <v>813650.31</v>
      </c>
      <c r="I230" s="287">
        <f t="shared" ref="I230" si="203">SUM(I232:I236)</f>
        <v>783638.94</v>
      </c>
      <c r="J230" s="367">
        <f t="shared" si="169"/>
        <v>-30011.370000000112</v>
      </c>
      <c r="K230" s="287">
        <f t="shared" ref="K230:N230" si="204">SUM(K232:K236)</f>
        <v>0</v>
      </c>
      <c r="L230" s="287">
        <f t="shared" ref="L230" si="205">SUM(L232:L236)</f>
        <v>0</v>
      </c>
      <c r="M230" s="152">
        <f t="shared" si="170"/>
        <v>0</v>
      </c>
      <c r="N230" s="287">
        <f t="shared" si="204"/>
        <v>1710000</v>
      </c>
      <c r="O230" s="287">
        <f t="shared" ref="O230" si="206">SUM(O232:O236)</f>
        <v>1710000</v>
      </c>
      <c r="P230" s="367">
        <f t="shared" si="171"/>
        <v>0</v>
      </c>
    </row>
    <row r="231" spans="1:16" x14ac:dyDescent="0.3">
      <c r="A231" s="177" t="s">
        <v>324</v>
      </c>
      <c r="B231" s="123"/>
      <c r="C231" s="124"/>
      <c r="D231" s="124"/>
      <c r="E231" s="116"/>
      <c r="F231" s="296"/>
      <c r="G231" s="173"/>
      <c r="H231" s="287"/>
      <c r="I231" s="287"/>
      <c r="J231" s="367">
        <f t="shared" si="169"/>
        <v>0</v>
      </c>
      <c r="K231" s="287"/>
      <c r="L231" s="287"/>
      <c r="M231" s="152">
        <f t="shared" si="170"/>
        <v>0</v>
      </c>
      <c r="N231" s="287"/>
      <c r="O231" s="287"/>
      <c r="P231" s="367">
        <f t="shared" si="171"/>
        <v>0</v>
      </c>
    </row>
    <row r="232" spans="1:16" x14ac:dyDescent="0.3">
      <c r="A232" s="177" t="s">
        <v>328</v>
      </c>
      <c r="B232" s="121" t="s">
        <v>10</v>
      </c>
      <c r="C232" s="122" t="s">
        <v>175</v>
      </c>
      <c r="D232" s="122" t="s">
        <v>99</v>
      </c>
      <c r="E232" s="104">
        <v>927</v>
      </c>
      <c r="F232" s="345" t="s">
        <v>325</v>
      </c>
      <c r="G232" s="173" t="s">
        <v>87</v>
      </c>
      <c r="H232" s="287">
        <f>SUM(Лист1!G366)</f>
        <v>0</v>
      </c>
      <c r="I232" s="287">
        <f>SUM(Лист1!H366)</f>
        <v>0</v>
      </c>
      <c r="J232" s="367">
        <f t="shared" si="169"/>
        <v>0</v>
      </c>
      <c r="K232" s="287">
        <f>SUM(Лист1!J366)</f>
        <v>0</v>
      </c>
      <c r="L232" s="287">
        <f>SUM(Лист1!K366)</f>
        <v>0</v>
      </c>
      <c r="M232" s="152">
        <f t="shared" si="170"/>
        <v>0</v>
      </c>
      <c r="N232" s="287">
        <f>SUM(Лист1!M366)</f>
        <v>0</v>
      </c>
      <c r="O232" s="287">
        <f>SUM(Лист1!N366)</f>
        <v>0</v>
      </c>
      <c r="P232" s="367">
        <f t="shared" si="171"/>
        <v>0</v>
      </c>
    </row>
    <row r="233" spans="1:16" ht="21.6" x14ac:dyDescent="0.3">
      <c r="A233" s="177" t="s">
        <v>329</v>
      </c>
      <c r="B233" s="121" t="s">
        <v>10</v>
      </c>
      <c r="C233" s="122" t="s">
        <v>175</v>
      </c>
      <c r="D233" s="122" t="s">
        <v>99</v>
      </c>
      <c r="E233" s="104">
        <v>927</v>
      </c>
      <c r="F233" s="345" t="s">
        <v>325</v>
      </c>
      <c r="G233" s="173" t="s">
        <v>87</v>
      </c>
      <c r="H233" s="287">
        <f>SUM(Лист1!G367)</f>
        <v>813650.31</v>
      </c>
      <c r="I233" s="287">
        <f>SUM(Лист1!H367)</f>
        <v>783638.94</v>
      </c>
      <c r="J233" s="367">
        <f t="shared" si="169"/>
        <v>-30011.370000000112</v>
      </c>
      <c r="K233" s="287">
        <f>SUM(Лист1!J367)</f>
        <v>0</v>
      </c>
      <c r="L233" s="287">
        <f>SUM(Лист1!K367)</f>
        <v>0</v>
      </c>
      <c r="M233" s="152">
        <f t="shared" si="170"/>
        <v>0</v>
      </c>
      <c r="N233" s="287">
        <f>SUM(Лист1!M367)</f>
        <v>0</v>
      </c>
      <c r="O233" s="287">
        <f>SUM(Лист1!N367)</f>
        <v>0</v>
      </c>
      <c r="P233" s="367">
        <f t="shared" si="171"/>
        <v>0</v>
      </c>
    </row>
    <row r="234" spans="1:16" x14ac:dyDescent="0.3">
      <c r="A234" s="177" t="s">
        <v>331</v>
      </c>
      <c r="B234" s="343" t="s">
        <v>10</v>
      </c>
      <c r="C234" s="139" t="s">
        <v>175</v>
      </c>
      <c r="D234" s="139" t="s">
        <v>99</v>
      </c>
      <c r="E234" s="98">
        <v>927</v>
      </c>
      <c r="F234" s="345" t="s">
        <v>325</v>
      </c>
      <c r="G234" s="173" t="s">
        <v>87</v>
      </c>
      <c r="H234" s="287">
        <f>SUM(Лист1!G368)</f>
        <v>0</v>
      </c>
      <c r="I234" s="287">
        <f>SUM(Лист1!H368)</f>
        <v>0</v>
      </c>
      <c r="J234" s="367">
        <f t="shared" si="169"/>
        <v>0</v>
      </c>
      <c r="K234" s="287">
        <f>SUM(Лист1!J368)</f>
        <v>0</v>
      </c>
      <c r="L234" s="287">
        <f>SUM(Лист1!K368)</f>
        <v>0</v>
      </c>
      <c r="M234" s="152">
        <f t="shared" si="170"/>
        <v>0</v>
      </c>
      <c r="N234" s="287">
        <f>SUM(Лист1!M368)</f>
        <v>360000</v>
      </c>
      <c r="O234" s="287">
        <f>SUM(Лист1!N368)</f>
        <v>360000</v>
      </c>
      <c r="P234" s="367">
        <f t="shared" si="171"/>
        <v>0</v>
      </c>
    </row>
    <row r="235" spans="1:16" x14ac:dyDescent="0.3">
      <c r="A235" s="177" t="s">
        <v>332</v>
      </c>
      <c r="B235" s="121" t="s">
        <v>10</v>
      </c>
      <c r="C235" s="122" t="s">
        <v>175</v>
      </c>
      <c r="D235" s="122" t="s">
        <v>99</v>
      </c>
      <c r="E235" s="104">
        <v>927</v>
      </c>
      <c r="F235" s="345" t="s">
        <v>325</v>
      </c>
      <c r="G235" s="173" t="s">
        <v>87</v>
      </c>
      <c r="H235" s="287">
        <f>SUM(Лист1!G369)</f>
        <v>0</v>
      </c>
      <c r="I235" s="287">
        <f>SUM(Лист1!H369)</f>
        <v>0</v>
      </c>
      <c r="J235" s="152">
        <f t="shared" si="169"/>
        <v>0</v>
      </c>
      <c r="K235" s="287">
        <f>SUM(Лист1!J369)</f>
        <v>0</v>
      </c>
      <c r="L235" s="287">
        <f>SUM(Лист1!K369)</f>
        <v>0</v>
      </c>
      <c r="M235" s="152">
        <f t="shared" si="170"/>
        <v>0</v>
      </c>
      <c r="N235" s="287">
        <f>SUM(Лист1!M369)</f>
        <v>1350000</v>
      </c>
      <c r="O235" s="287">
        <f>SUM(Лист1!N369)</f>
        <v>1350000</v>
      </c>
      <c r="P235" s="367">
        <f t="shared" si="171"/>
        <v>0</v>
      </c>
    </row>
    <row r="236" spans="1:16" x14ac:dyDescent="0.3">
      <c r="A236" s="177" t="s">
        <v>330</v>
      </c>
      <c r="B236" s="343" t="s">
        <v>10</v>
      </c>
      <c r="C236" s="139" t="s">
        <v>175</v>
      </c>
      <c r="D236" s="139" t="s">
        <v>99</v>
      </c>
      <c r="E236" s="98">
        <v>927</v>
      </c>
      <c r="F236" s="345" t="s">
        <v>325</v>
      </c>
      <c r="G236" s="173" t="s">
        <v>87</v>
      </c>
      <c r="H236" s="287">
        <f>SUM(Лист1!G388)</f>
        <v>0</v>
      </c>
      <c r="I236" s="287">
        <f>SUM(Лист1!H388)</f>
        <v>0</v>
      </c>
      <c r="J236" s="367">
        <f t="shared" si="169"/>
        <v>0</v>
      </c>
      <c r="K236" s="287">
        <f>SUM(Лист1!J388)</f>
        <v>0</v>
      </c>
      <c r="L236" s="287">
        <f>SUM(Лист1!K388)</f>
        <v>0</v>
      </c>
      <c r="M236" s="152">
        <f t="shared" si="170"/>
        <v>0</v>
      </c>
      <c r="N236" s="287">
        <f>SUM(Лист1!M388)</f>
        <v>0</v>
      </c>
      <c r="O236" s="287">
        <f>SUM(Лист1!N388)</f>
        <v>0</v>
      </c>
      <c r="P236" s="152">
        <f t="shared" si="171"/>
        <v>0</v>
      </c>
    </row>
    <row r="237" spans="1:16" x14ac:dyDescent="0.3">
      <c r="A237" s="189" t="s">
        <v>404</v>
      </c>
      <c r="B237" s="123" t="s">
        <v>10</v>
      </c>
      <c r="C237" s="124" t="s">
        <v>175</v>
      </c>
      <c r="D237" s="124" t="s">
        <v>99</v>
      </c>
      <c r="E237" s="116">
        <v>927</v>
      </c>
      <c r="F237" s="344" t="s">
        <v>406</v>
      </c>
      <c r="G237" s="205" t="s">
        <v>8</v>
      </c>
      <c r="H237" s="286">
        <f>SUM(H240+H238)</f>
        <v>951359.4</v>
      </c>
      <c r="I237" s="286">
        <f>SUM(I240+I238)</f>
        <v>939852</v>
      </c>
      <c r="J237" s="378">
        <f t="shared" si="169"/>
        <v>-11507.400000000023</v>
      </c>
      <c r="K237" s="287"/>
      <c r="L237" s="287"/>
      <c r="M237" s="152"/>
      <c r="N237" s="287"/>
      <c r="O237" s="287"/>
      <c r="P237" s="152"/>
    </row>
    <row r="238" spans="1:16" x14ac:dyDescent="0.3">
      <c r="A238" s="186" t="s">
        <v>12</v>
      </c>
      <c r="B238" s="121" t="s">
        <v>10</v>
      </c>
      <c r="C238" s="122" t="s">
        <v>175</v>
      </c>
      <c r="D238" s="122" t="s">
        <v>99</v>
      </c>
      <c r="E238" s="104">
        <v>927</v>
      </c>
      <c r="F238" s="345" t="s">
        <v>406</v>
      </c>
      <c r="G238" s="173" t="s">
        <v>13</v>
      </c>
      <c r="H238" s="287">
        <f>SUM(H239)</f>
        <v>29507.4</v>
      </c>
      <c r="I238" s="287">
        <f>SUM(I239)</f>
        <v>18000</v>
      </c>
      <c r="J238" s="367">
        <f t="shared" ref="J238:J239" si="207">SUM(I238-H238)</f>
        <v>-11507.400000000001</v>
      </c>
      <c r="K238" s="287"/>
      <c r="L238" s="287"/>
      <c r="M238" s="152"/>
      <c r="N238" s="287"/>
      <c r="O238" s="287"/>
      <c r="P238" s="152"/>
    </row>
    <row r="239" spans="1:16" x14ac:dyDescent="0.3">
      <c r="A239" s="177" t="s">
        <v>188</v>
      </c>
      <c r="B239" s="121" t="s">
        <v>10</v>
      </c>
      <c r="C239" s="122" t="s">
        <v>175</v>
      </c>
      <c r="D239" s="122" t="s">
        <v>99</v>
      </c>
      <c r="E239" s="104">
        <v>927</v>
      </c>
      <c r="F239" s="345" t="s">
        <v>406</v>
      </c>
      <c r="G239" s="173" t="s">
        <v>424</v>
      </c>
      <c r="H239" s="287">
        <f>SUM(Лист1!G372)</f>
        <v>29507.4</v>
      </c>
      <c r="I239" s="287">
        <f>SUM(Лист1!H372)</f>
        <v>18000</v>
      </c>
      <c r="J239" s="367">
        <f t="shared" si="207"/>
        <v>-11507.400000000001</v>
      </c>
      <c r="K239" s="287"/>
      <c r="L239" s="287"/>
      <c r="M239" s="152"/>
      <c r="N239" s="287"/>
      <c r="O239" s="287"/>
      <c r="P239" s="152"/>
    </row>
    <row r="240" spans="1:16" ht="21.6" x14ac:dyDescent="0.3">
      <c r="A240" s="186" t="s">
        <v>84</v>
      </c>
      <c r="B240" s="121" t="s">
        <v>10</v>
      </c>
      <c r="C240" s="122" t="s">
        <v>175</v>
      </c>
      <c r="D240" s="122" t="s">
        <v>99</v>
      </c>
      <c r="E240" s="104">
        <v>927</v>
      </c>
      <c r="F240" s="345" t="s">
        <v>406</v>
      </c>
      <c r="G240" s="173" t="s">
        <v>85</v>
      </c>
      <c r="H240" s="287">
        <f>SUM(H241)</f>
        <v>921852</v>
      </c>
      <c r="I240" s="287">
        <f>SUM(I241)</f>
        <v>921852</v>
      </c>
      <c r="J240" s="367">
        <f t="shared" si="169"/>
        <v>0</v>
      </c>
      <c r="K240" s="287"/>
      <c r="L240" s="287"/>
      <c r="M240" s="152"/>
      <c r="N240" s="287"/>
      <c r="O240" s="287"/>
      <c r="P240" s="152"/>
    </row>
    <row r="241" spans="1:16" x14ac:dyDescent="0.3">
      <c r="A241" s="177" t="s">
        <v>86</v>
      </c>
      <c r="B241" s="121" t="s">
        <v>10</v>
      </c>
      <c r="C241" s="122" t="s">
        <v>175</v>
      </c>
      <c r="D241" s="122" t="s">
        <v>99</v>
      </c>
      <c r="E241" s="104">
        <v>927</v>
      </c>
      <c r="F241" s="345" t="s">
        <v>406</v>
      </c>
      <c r="G241" s="173" t="s">
        <v>87</v>
      </c>
      <c r="H241" s="287">
        <f>SUM(H243)</f>
        <v>921852</v>
      </c>
      <c r="I241" s="287">
        <f>SUM(I243)</f>
        <v>921852</v>
      </c>
      <c r="J241" s="367">
        <f t="shared" si="169"/>
        <v>0</v>
      </c>
      <c r="K241" s="287"/>
      <c r="L241" s="287"/>
      <c r="M241" s="152"/>
      <c r="N241" s="287"/>
      <c r="O241" s="287"/>
      <c r="P241" s="152"/>
    </row>
    <row r="242" spans="1:16" x14ac:dyDescent="0.3">
      <c r="A242" s="177" t="s">
        <v>324</v>
      </c>
      <c r="B242" s="123"/>
      <c r="C242" s="124"/>
      <c r="D242" s="124"/>
      <c r="E242" s="116"/>
      <c r="F242" s="296"/>
      <c r="G242" s="173"/>
      <c r="H242" s="287"/>
      <c r="I242" s="287"/>
      <c r="J242" s="367">
        <f t="shared" si="169"/>
        <v>0</v>
      </c>
      <c r="K242" s="287"/>
      <c r="L242" s="287"/>
      <c r="M242" s="152"/>
      <c r="N242" s="287"/>
      <c r="O242" s="287"/>
      <c r="P242" s="152"/>
    </row>
    <row r="243" spans="1:16" x14ac:dyDescent="0.3">
      <c r="A243" s="177" t="s">
        <v>328</v>
      </c>
      <c r="B243" s="121" t="s">
        <v>10</v>
      </c>
      <c r="C243" s="122" t="s">
        <v>175</v>
      </c>
      <c r="D243" s="122" t="s">
        <v>99</v>
      </c>
      <c r="E243" s="104">
        <v>927</v>
      </c>
      <c r="F243" s="345" t="s">
        <v>406</v>
      </c>
      <c r="G243" s="173" t="s">
        <v>87</v>
      </c>
      <c r="H243" s="287">
        <f>SUM(Лист1!G376)</f>
        <v>921852</v>
      </c>
      <c r="I243" s="287">
        <f>SUM(Лист1!H376)</f>
        <v>921852</v>
      </c>
      <c r="J243" s="367">
        <f t="shared" si="169"/>
        <v>0</v>
      </c>
      <c r="K243" s="287"/>
      <c r="L243" s="287"/>
      <c r="M243" s="152"/>
      <c r="N243" s="287"/>
      <c r="O243" s="287"/>
      <c r="P243" s="152"/>
    </row>
    <row r="244" spans="1:16" ht="66.599999999999994" x14ac:dyDescent="0.3">
      <c r="A244" s="185" t="s">
        <v>405</v>
      </c>
      <c r="B244" s="123" t="s">
        <v>10</v>
      </c>
      <c r="C244" s="124" t="s">
        <v>175</v>
      </c>
      <c r="D244" s="124" t="s">
        <v>99</v>
      </c>
      <c r="E244" s="116">
        <v>927</v>
      </c>
      <c r="F244" s="344" t="s">
        <v>412</v>
      </c>
      <c r="G244" s="270" t="s">
        <v>8</v>
      </c>
      <c r="H244" s="248">
        <f>SUM(H247+H245)</f>
        <v>41101311.210000001</v>
      </c>
      <c r="I244" s="248">
        <f>SUM(I247+I245)</f>
        <v>41101311.210000001</v>
      </c>
      <c r="J244" s="152">
        <f t="shared" si="169"/>
        <v>0</v>
      </c>
      <c r="K244" s="287"/>
      <c r="L244" s="287"/>
      <c r="M244" s="152"/>
      <c r="N244" s="287"/>
      <c r="O244" s="287"/>
      <c r="P244" s="152"/>
    </row>
    <row r="245" spans="1:16" x14ac:dyDescent="0.3">
      <c r="A245" s="186" t="s">
        <v>12</v>
      </c>
      <c r="B245" s="121" t="s">
        <v>10</v>
      </c>
      <c r="C245" s="122" t="s">
        <v>175</v>
      </c>
      <c r="D245" s="122" t="s">
        <v>99</v>
      </c>
      <c r="E245" s="104">
        <v>927</v>
      </c>
      <c r="F245" s="345" t="s">
        <v>412</v>
      </c>
      <c r="G245" s="173" t="s">
        <v>13</v>
      </c>
      <c r="H245" s="264">
        <f t="shared" ref="H245:I245" si="208">SUM(H246)</f>
        <v>1101311.22</v>
      </c>
      <c r="I245" s="264">
        <f t="shared" si="208"/>
        <v>1101311.22</v>
      </c>
      <c r="J245" s="367">
        <f t="shared" si="169"/>
        <v>0</v>
      </c>
      <c r="K245" s="287"/>
      <c r="L245" s="287"/>
      <c r="M245" s="152"/>
      <c r="N245" s="287"/>
      <c r="O245" s="287"/>
      <c r="P245" s="152"/>
    </row>
    <row r="246" spans="1:16" x14ac:dyDescent="0.3">
      <c r="A246" s="177" t="s">
        <v>188</v>
      </c>
      <c r="B246" s="121" t="s">
        <v>10</v>
      </c>
      <c r="C246" s="122" t="s">
        <v>175</v>
      </c>
      <c r="D246" s="122" t="s">
        <v>99</v>
      </c>
      <c r="E246" s="104">
        <v>927</v>
      </c>
      <c r="F246" s="345" t="s">
        <v>412</v>
      </c>
      <c r="G246" s="173" t="s">
        <v>15</v>
      </c>
      <c r="H246" s="264">
        <f>SUM(Лист1!G391)</f>
        <v>1101311.22</v>
      </c>
      <c r="I246" s="264">
        <f>SUM(Лист1!H391)</f>
        <v>1101311.22</v>
      </c>
      <c r="J246" s="367">
        <f t="shared" si="169"/>
        <v>0</v>
      </c>
      <c r="K246" s="287"/>
      <c r="L246" s="287"/>
      <c r="M246" s="152"/>
      <c r="N246" s="287"/>
      <c r="O246" s="287"/>
      <c r="P246" s="152"/>
    </row>
    <row r="247" spans="1:16" ht="21.6" x14ac:dyDescent="0.3">
      <c r="A247" s="186" t="s">
        <v>84</v>
      </c>
      <c r="B247" s="121" t="s">
        <v>10</v>
      </c>
      <c r="C247" s="122" t="s">
        <v>175</v>
      </c>
      <c r="D247" s="122" t="s">
        <v>99</v>
      </c>
      <c r="E247" s="104">
        <v>927</v>
      </c>
      <c r="F247" s="345" t="s">
        <v>412</v>
      </c>
      <c r="G247" s="218">
        <v>400</v>
      </c>
      <c r="H247" s="288">
        <f>SUM(H248)</f>
        <v>39999999.990000002</v>
      </c>
      <c r="I247" s="288">
        <f>SUM(I248)</f>
        <v>39999999.990000002</v>
      </c>
      <c r="J247" s="367">
        <f t="shared" si="169"/>
        <v>0</v>
      </c>
      <c r="K247" s="287"/>
      <c r="L247" s="287"/>
      <c r="M247" s="152"/>
      <c r="N247" s="287"/>
      <c r="O247" s="287"/>
      <c r="P247" s="152"/>
    </row>
    <row r="248" spans="1:16" x14ac:dyDescent="0.3">
      <c r="A248" s="177" t="s">
        <v>86</v>
      </c>
      <c r="B248" s="121" t="s">
        <v>10</v>
      </c>
      <c r="C248" s="122" t="s">
        <v>175</v>
      </c>
      <c r="D248" s="122" t="s">
        <v>99</v>
      </c>
      <c r="E248" s="104">
        <v>927</v>
      </c>
      <c r="F248" s="345" t="s">
        <v>412</v>
      </c>
      <c r="G248" s="218">
        <v>410</v>
      </c>
      <c r="H248" s="264">
        <f>SUM(H250)</f>
        <v>39999999.990000002</v>
      </c>
      <c r="I248" s="264">
        <f>SUM(I250)</f>
        <v>39999999.990000002</v>
      </c>
      <c r="J248" s="367">
        <f t="shared" si="169"/>
        <v>0</v>
      </c>
      <c r="K248" s="287"/>
      <c r="L248" s="287"/>
      <c r="M248" s="152"/>
      <c r="N248" s="287"/>
      <c r="O248" s="287"/>
      <c r="P248" s="152"/>
    </row>
    <row r="249" spans="1:16" x14ac:dyDescent="0.3">
      <c r="A249" s="177" t="s">
        <v>324</v>
      </c>
      <c r="B249" s="121"/>
      <c r="C249" s="122"/>
      <c r="D249" s="122"/>
      <c r="E249" s="104"/>
      <c r="F249" s="345"/>
      <c r="G249" s="218"/>
      <c r="H249" s="264"/>
      <c r="I249" s="264"/>
      <c r="J249" s="367">
        <f t="shared" si="169"/>
        <v>0</v>
      </c>
      <c r="K249" s="287"/>
      <c r="L249" s="287"/>
      <c r="M249" s="152"/>
      <c r="N249" s="287"/>
      <c r="O249" s="287"/>
      <c r="P249" s="152"/>
    </row>
    <row r="250" spans="1:16" x14ac:dyDescent="0.3">
      <c r="A250" s="177" t="s">
        <v>330</v>
      </c>
      <c r="B250" s="121" t="s">
        <v>10</v>
      </c>
      <c r="C250" s="122" t="s">
        <v>175</v>
      </c>
      <c r="D250" s="122" t="s">
        <v>99</v>
      </c>
      <c r="E250" s="104">
        <v>927</v>
      </c>
      <c r="F250" s="345" t="s">
        <v>412</v>
      </c>
      <c r="G250" s="218">
        <v>410</v>
      </c>
      <c r="H250" s="264">
        <f>SUM(Лист1!G395)</f>
        <v>39999999.990000002</v>
      </c>
      <c r="I250" s="264">
        <f>SUM(Лист1!H395)</f>
        <v>39999999.990000002</v>
      </c>
      <c r="J250" s="367">
        <f t="shared" si="169"/>
        <v>0</v>
      </c>
      <c r="K250" s="287"/>
      <c r="L250" s="287"/>
      <c r="M250" s="152"/>
      <c r="N250" s="287"/>
      <c r="O250" s="287"/>
      <c r="P250" s="152"/>
    </row>
    <row r="251" spans="1:16" x14ac:dyDescent="0.3">
      <c r="A251" s="189" t="s">
        <v>352</v>
      </c>
      <c r="B251" s="123" t="s">
        <v>10</v>
      </c>
      <c r="C251" s="124" t="s">
        <v>175</v>
      </c>
      <c r="D251" s="124" t="s">
        <v>99</v>
      </c>
      <c r="E251" s="116">
        <v>927</v>
      </c>
      <c r="F251" s="344">
        <v>82300</v>
      </c>
      <c r="G251" s="205" t="s">
        <v>8</v>
      </c>
      <c r="H251" s="286">
        <f>SUM(H252)</f>
        <v>626053.47</v>
      </c>
      <c r="I251" s="286">
        <f t="shared" ref="I251:I252" si="209">SUM(I252)</f>
        <v>626053.47</v>
      </c>
      <c r="J251" s="152">
        <f t="shared" si="169"/>
        <v>0</v>
      </c>
      <c r="K251" s="286">
        <f t="shared" ref="K251:L252" si="210">SUM(K252)</f>
        <v>0</v>
      </c>
      <c r="L251" s="286">
        <f t="shared" si="210"/>
        <v>0</v>
      </c>
      <c r="M251" s="152">
        <f t="shared" si="170"/>
        <v>0</v>
      </c>
      <c r="N251" s="286">
        <f>SUM(N252)</f>
        <v>0</v>
      </c>
      <c r="O251" s="286">
        <f t="shared" ref="O251:O252" si="211">SUM(O252)</f>
        <v>0</v>
      </c>
      <c r="P251" s="152">
        <f t="shared" si="171"/>
        <v>0</v>
      </c>
    </row>
    <row r="252" spans="1:16" ht="21.6" x14ac:dyDescent="0.3">
      <c r="A252" s="186" t="s">
        <v>84</v>
      </c>
      <c r="B252" s="121" t="s">
        <v>10</v>
      </c>
      <c r="C252" s="122" t="s">
        <v>175</v>
      </c>
      <c r="D252" s="122" t="s">
        <v>99</v>
      </c>
      <c r="E252" s="104">
        <v>927</v>
      </c>
      <c r="F252" s="345">
        <v>82300</v>
      </c>
      <c r="G252" s="173" t="s">
        <v>85</v>
      </c>
      <c r="H252" s="287">
        <f>SUM(H253)</f>
        <v>626053.47</v>
      </c>
      <c r="I252" s="287">
        <f t="shared" si="209"/>
        <v>626053.47</v>
      </c>
      <c r="J252" s="152">
        <f t="shared" si="169"/>
        <v>0</v>
      </c>
      <c r="K252" s="287">
        <f t="shared" si="210"/>
        <v>0</v>
      </c>
      <c r="L252" s="287">
        <f t="shared" si="210"/>
        <v>0</v>
      </c>
      <c r="M252" s="152">
        <f t="shared" si="170"/>
        <v>0</v>
      </c>
      <c r="N252" s="287">
        <f>SUM(N253)</f>
        <v>0</v>
      </c>
      <c r="O252" s="287">
        <f t="shared" si="211"/>
        <v>0</v>
      </c>
      <c r="P252" s="152">
        <f t="shared" si="171"/>
        <v>0</v>
      </c>
    </row>
    <row r="253" spans="1:16" x14ac:dyDescent="0.3">
      <c r="A253" s="177" t="s">
        <v>86</v>
      </c>
      <c r="B253" s="121" t="s">
        <v>10</v>
      </c>
      <c r="C253" s="122" t="s">
        <v>175</v>
      </c>
      <c r="D253" s="122" t="s">
        <v>99</v>
      </c>
      <c r="E253" s="104">
        <v>927</v>
      </c>
      <c r="F253" s="345">
        <v>82300</v>
      </c>
      <c r="G253" s="173" t="s">
        <v>87</v>
      </c>
      <c r="H253" s="287">
        <f>SUM(Лист1!G398)</f>
        <v>626053.47</v>
      </c>
      <c r="I253" s="287">
        <f>SUM(Лист1!H398)</f>
        <v>626053.47</v>
      </c>
      <c r="J253" s="152">
        <f t="shared" si="169"/>
        <v>0</v>
      </c>
      <c r="K253" s="287">
        <f t="shared" ref="K253:L253" si="212">SUM(K255:K259)</f>
        <v>0</v>
      </c>
      <c r="L253" s="287">
        <f t="shared" si="212"/>
        <v>0</v>
      </c>
      <c r="M253" s="152">
        <f t="shared" si="170"/>
        <v>0</v>
      </c>
      <c r="N253" s="287">
        <f>SUM(N255:N259)</f>
        <v>0</v>
      </c>
      <c r="O253" s="287">
        <f t="shared" ref="O253" si="213">SUM(O255:O259)</f>
        <v>0</v>
      </c>
      <c r="P253" s="152">
        <f t="shared" si="171"/>
        <v>0</v>
      </c>
    </row>
    <row r="254" spans="1:16" ht="31.2" x14ac:dyDescent="0.3">
      <c r="A254" s="332" t="s">
        <v>218</v>
      </c>
      <c r="B254" s="149" t="s">
        <v>44</v>
      </c>
      <c r="C254" s="186"/>
      <c r="D254" s="186"/>
      <c r="E254" s="98"/>
      <c r="F254" s="173"/>
      <c r="G254" s="173"/>
      <c r="H254" s="153">
        <f>SUM(H255+H262)</f>
        <v>442482840.98000002</v>
      </c>
      <c r="I254" s="153">
        <f t="shared" ref="I254" si="214">SUM(I255+I262)</f>
        <v>443415565.98000002</v>
      </c>
      <c r="J254" s="152">
        <f t="shared" si="169"/>
        <v>932725</v>
      </c>
      <c r="K254" s="153">
        <f t="shared" ref="K254:N254" si="215">SUM(K255+K262)</f>
        <v>402941759.75999999</v>
      </c>
      <c r="L254" s="153">
        <f t="shared" ref="L254" si="216">SUM(L255+L262)</f>
        <v>402941759.75999999</v>
      </c>
      <c r="M254" s="152">
        <f t="shared" si="170"/>
        <v>0</v>
      </c>
      <c r="N254" s="153">
        <f t="shared" si="215"/>
        <v>403032866.20000005</v>
      </c>
      <c r="O254" s="153">
        <f t="shared" ref="O254" si="217">SUM(O255+O262)</f>
        <v>408185186.22000003</v>
      </c>
      <c r="P254" s="152">
        <f t="shared" si="171"/>
        <v>5152320.0199999809</v>
      </c>
    </row>
    <row r="255" spans="1:16" ht="17.399999999999999" x14ac:dyDescent="0.3">
      <c r="A255" s="188" t="s">
        <v>344</v>
      </c>
      <c r="B255" s="149" t="s">
        <v>44</v>
      </c>
      <c r="C255" s="149" t="s">
        <v>173</v>
      </c>
      <c r="D255" s="186"/>
      <c r="E255" s="98"/>
      <c r="F255" s="173"/>
      <c r="G255" s="173"/>
      <c r="H255" s="153">
        <f t="shared" ref="H255:O260" si="218">SUM(H256)</f>
        <v>296100</v>
      </c>
      <c r="I255" s="153">
        <f t="shared" si="218"/>
        <v>296100</v>
      </c>
      <c r="J255" s="152">
        <f t="shared" si="169"/>
        <v>0</v>
      </c>
      <c r="K255" s="153">
        <f t="shared" si="218"/>
        <v>0</v>
      </c>
      <c r="L255" s="153">
        <f t="shared" si="218"/>
        <v>0</v>
      </c>
      <c r="M255" s="152">
        <f t="shared" si="170"/>
        <v>0</v>
      </c>
      <c r="N255" s="153">
        <f t="shared" si="218"/>
        <v>0</v>
      </c>
      <c r="O255" s="153">
        <f t="shared" si="218"/>
        <v>0</v>
      </c>
      <c r="P255" s="152">
        <f t="shared" si="171"/>
        <v>0</v>
      </c>
    </row>
    <row r="256" spans="1:16" ht="40.950000000000003" customHeight="1" x14ac:dyDescent="0.3">
      <c r="A256" s="188" t="s">
        <v>201</v>
      </c>
      <c r="B256" s="149" t="s">
        <v>44</v>
      </c>
      <c r="C256" s="149" t="s">
        <v>173</v>
      </c>
      <c r="D256" s="149" t="s">
        <v>42</v>
      </c>
      <c r="E256" s="98"/>
      <c r="F256" s="173"/>
      <c r="G256" s="173"/>
      <c r="H256" s="153">
        <f t="shared" si="218"/>
        <v>296100</v>
      </c>
      <c r="I256" s="153">
        <f t="shared" si="218"/>
        <v>296100</v>
      </c>
      <c r="J256" s="152">
        <f t="shared" si="169"/>
        <v>0</v>
      </c>
      <c r="K256" s="153">
        <f t="shared" si="218"/>
        <v>0</v>
      </c>
      <c r="L256" s="153">
        <f t="shared" si="218"/>
        <v>0</v>
      </c>
      <c r="M256" s="152">
        <f t="shared" si="170"/>
        <v>0</v>
      </c>
      <c r="N256" s="153">
        <f t="shared" si="218"/>
        <v>0</v>
      </c>
      <c r="O256" s="153">
        <f t="shared" si="218"/>
        <v>0</v>
      </c>
      <c r="P256" s="152">
        <f t="shared" si="171"/>
        <v>0</v>
      </c>
    </row>
    <row r="257" spans="1:16" ht="27" x14ac:dyDescent="0.3">
      <c r="A257" s="188" t="s">
        <v>202</v>
      </c>
      <c r="B257" s="149" t="s">
        <v>44</v>
      </c>
      <c r="C257" s="149" t="s">
        <v>173</v>
      </c>
      <c r="D257" s="149" t="s">
        <v>113</v>
      </c>
      <c r="E257" s="98"/>
      <c r="F257" s="173"/>
      <c r="G257" s="173"/>
      <c r="H257" s="153">
        <f t="shared" si="218"/>
        <v>296100</v>
      </c>
      <c r="I257" s="153">
        <f t="shared" si="218"/>
        <v>296100</v>
      </c>
      <c r="J257" s="152">
        <f t="shared" si="169"/>
        <v>0</v>
      </c>
      <c r="K257" s="153">
        <f t="shared" si="218"/>
        <v>0</v>
      </c>
      <c r="L257" s="153">
        <f t="shared" si="218"/>
        <v>0</v>
      </c>
      <c r="M257" s="152">
        <f t="shared" si="170"/>
        <v>0</v>
      </c>
      <c r="N257" s="153">
        <f t="shared" si="218"/>
        <v>0</v>
      </c>
      <c r="O257" s="153">
        <f t="shared" si="218"/>
        <v>0</v>
      </c>
      <c r="P257" s="152">
        <f t="shared" si="171"/>
        <v>0</v>
      </c>
    </row>
    <row r="258" spans="1:16" ht="17.399999999999999" x14ac:dyDescent="0.3">
      <c r="A258" s="293" t="s">
        <v>6</v>
      </c>
      <c r="B258" s="149" t="s">
        <v>44</v>
      </c>
      <c r="C258" s="149" t="s">
        <v>173</v>
      </c>
      <c r="D258" s="149" t="s">
        <v>113</v>
      </c>
      <c r="E258" s="135">
        <v>903</v>
      </c>
      <c r="F258" s="137" t="s">
        <v>151</v>
      </c>
      <c r="G258" s="137" t="s">
        <v>8</v>
      </c>
      <c r="H258" s="153">
        <f t="shared" si="218"/>
        <v>296100</v>
      </c>
      <c r="I258" s="153">
        <f t="shared" si="218"/>
        <v>296100</v>
      </c>
      <c r="J258" s="152">
        <f t="shared" si="169"/>
        <v>0</v>
      </c>
      <c r="K258" s="153">
        <f t="shared" si="218"/>
        <v>0</v>
      </c>
      <c r="L258" s="153">
        <f t="shared" si="218"/>
        <v>0</v>
      </c>
      <c r="M258" s="152">
        <f t="shared" si="170"/>
        <v>0</v>
      </c>
      <c r="N258" s="153">
        <f t="shared" si="218"/>
        <v>0</v>
      </c>
      <c r="O258" s="153">
        <f t="shared" si="218"/>
        <v>0</v>
      </c>
      <c r="P258" s="152">
        <f t="shared" si="171"/>
        <v>0</v>
      </c>
    </row>
    <row r="259" spans="1:16" x14ac:dyDescent="0.3">
      <c r="A259" s="297" t="s">
        <v>286</v>
      </c>
      <c r="B259" s="124" t="s">
        <v>44</v>
      </c>
      <c r="C259" s="124" t="s">
        <v>173</v>
      </c>
      <c r="D259" s="124" t="s">
        <v>113</v>
      </c>
      <c r="E259" s="116">
        <v>903</v>
      </c>
      <c r="F259" s="201" t="s">
        <v>287</v>
      </c>
      <c r="G259" s="201" t="s">
        <v>8</v>
      </c>
      <c r="H259" s="153">
        <f t="shared" si="218"/>
        <v>296100</v>
      </c>
      <c r="I259" s="153">
        <f t="shared" si="218"/>
        <v>296100</v>
      </c>
      <c r="J259" s="152">
        <f t="shared" si="169"/>
        <v>0</v>
      </c>
      <c r="K259" s="153">
        <f t="shared" si="218"/>
        <v>0</v>
      </c>
      <c r="L259" s="153">
        <f t="shared" si="218"/>
        <v>0</v>
      </c>
      <c r="M259" s="152">
        <f t="shared" si="170"/>
        <v>0</v>
      </c>
      <c r="N259" s="153">
        <f t="shared" si="218"/>
        <v>0</v>
      </c>
      <c r="O259" s="153">
        <f t="shared" si="218"/>
        <v>0</v>
      </c>
      <c r="P259" s="152">
        <f t="shared" si="171"/>
        <v>0</v>
      </c>
    </row>
    <row r="260" spans="1:16" ht="21.6" x14ac:dyDescent="0.3">
      <c r="A260" s="177" t="s">
        <v>16</v>
      </c>
      <c r="B260" s="139" t="s">
        <v>44</v>
      </c>
      <c r="C260" s="139" t="s">
        <v>173</v>
      </c>
      <c r="D260" s="139" t="s">
        <v>113</v>
      </c>
      <c r="E260" s="98">
        <v>903</v>
      </c>
      <c r="F260" s="199" t="s">
        <v>287</v>
      </c>
      <c r="G260" s="199" t="s">
        <v>17</v>
      </c>
      <c r="H260" s="326">
        <f t="shared" si="218"/>
        <v>296100</v>
      </c>
      <c r="I260" s="326">
        <f t="shared" si="218"/>
        <v>296100</v>
      </c>
      <c r="J260" s="152">
        <f t="shared" si="169"/>
        <v>0</v>
      </c>
      <c r="K260" s="326">
        <f t="shared" si="218"/>
        <v>0</v>
      </c>
      <c r="L260" s="326">
        <f t="shared" si="218"/>
        <v>0</v>
      </c>
      <c r="M260" s="152">
        <f t="shared" si="170"/>
        <v>0</v>
      </c>
      <c r="N260" s="326">
        <f t="shared" si="218"/>
        <v>0</v>
      </c>
      <c r="O260" s="326">
        <f t="shared" si="218"/>
        <v>0</v>
      </c>
      <c r="P260" s="152">
        <f t="shared" si="171"/>
        <v>0</v>
      </c>
    </row>
    <row r="261" spans="1:16" x14ac:dyDescent="0.3">
      <c r="A261" s="178" t="s">
        <v>180</v>
      </c>
      <c r="B261" s="139" t="s">
        <v>44</v>
      </c>
      <c r="C261" s="139" t="s">
        <v>173</v>
      </c>
      <c r="D261" s="139" t="s">
        <v>113</v>
      </c>
      <c r="E261" s="98">
        <v>903</v>
      </c>
      <c r="F261" s="199" t="s">
        <v>287</v>
      </c>
      <c r="G261" s="199" t="s">
        <v>179</v>
      </c>
      <c r="H261" s="326">
        <f>SUM(Лист1!G36)</f>
        <v>296100</v>
      </c>
      <c r="I261" s="326">
        <f>SUM(Лист1!H36)</f>
        <v>296100</v>
      </c>
      <c r="J261" s="152">
        <f t="shared" si="169"/>
        <v>0</v>
      </c>
      <c r="K261" s="326">
        <f>SUM(Лист1!J36)</f>
        <v>0</v>
      </c>
      <c r="L261" s="326">
        <f>SUM(Лист1!K36)</f>
        <v>0</v>
      </c>
      <c r="M261" s="152">
        <f t="shared" si="170"/>
        <v>0</v>
      </c>
      <c r="N261" s="326">
        <f>SUM(Лист1!M36)</f>
        <v>0</v>
      </c>
      <c r="O261" s="326">
        <f>SUM(Лист1!N36)</f>
        <v>0</v>
      </c>
      <c r="P261" s="152">
        <f t="shared" si="171"/>
        <v>0</v>
      </c>
    </row>
    <row r="262" spans="1:16" ht="17.399999999999999" x14ac:dyDescent="0.3">
      <c r="A262" s="147" t="s">
        <v>128</v>
      </c>
      <c r="B262" s="149" t="s">
        <v>44</v>
      </c>
      <c r="C262" s="149" t="s">
        <v>175</v>
      </c>
      <c r="D262" s="136"/>
      <c r="E262" s="135"/>
      <c r="F262" s="137"/>
      <c r="G262" s="137"/>
      <c r="H262" s="153">
        <f t="shared" ref="H262:O264" si="219">SUM(H263)</f>
        <v>442186740.98000002</v>
      </c>
      <c r="I262" s="153">
        <f t="shared" si="219"/>
        <v>443119465.98000002</v>
      </c>
      <c r="J262" s="152">
        <f t="shared" si="169"/>
        <v>932725</v>
      </c>
      <c r="K262" s="153">
        <f t="shared" si="219"/>
        <v>402941759.75999999</v>
      </c>
      <c r="L262" s="153">
        <f t="shared" si="219"/>
        <v>402941759.75999999</v>
      </c>
      <c r="M262" s="152">
        <f t="shared" si="170"/>
        <v>0</v>
      </c>
      <c r="N262" s="153">
        <f t="shared" si="219"/>
        <v>403032866.20000005</v>
      </c>
      <c r="O262" s="153">
        <f t="shared" si="219"/>
        <v>408185186.22000003</v>
      </c>
      <c r="P262" s="152">
        <f t="shared" si="171"/>
        <v>5152320.0199999809</v>
      </c>
    </row>
    <row r="263" spans="1:16" ht="40.200000000000003" x14ac:dyDescent="0.3">
      <c r="A263" s="294" t="s">
        <v>160</v>
      </c>
      <c r="B263" s="149" t="s">
        <v>44</v>
      </c>
      <c r="C263" s="149" t="s">
        <v>175</v>
      </c>
      <c r="D263" s="149" t="s">
        <v>42</v>
      </c>
      <c r="E263" s="135"/>
      <c r="F263" s="137"/>
      <c r="G263" s="137"/>
      <c r="H263" s="153">
        <f t="shared" si="219"/>
        <v>442186740.98000002</v>
      </c>
      <c r="I263" s="153">
        <f t="shared" si="219"/>
        <v>443119465.98000002</v>
      </c>
      <c r="J263" s="152">
        <f t="shared" si="169"/>
        <v>932725</v>
      </c>
      <c r="K263" s="153">
        <f t="shared" si="219"/>
        <v>402941759.75999999</v>
      </c>
      <c r="L263" s="153">
        <f t="shared" si="219"/>
        <v>402941759.75999999</v>
      </c>
      <c r="M263" s="152">
        <f t="shared" si="170"/>
        <v>0</v>
      </c>
      <c r="N263" s="153">
        <f t="shared" si="219"/>
        <v>403032866.20000005</v>
      </c>
      <c r="O263" s="153">
        <f t="shared" si="219"/>
        <v>408185186.22000003</v>
      </c>
      <c r="P263" s="152">
        <f t="shared" si="171"/>
        <v>5152320.0199999809</v>
      </c>
    </row>
    <row r="264" spans="1:16" ht="27" x14ac:dyDescent="0.3">
      <c r="A264" s="294" t="s">
        <v>161</v>
      </c>
      <c r="B264" s="149" t="s">
        <v>44</v>
      </c>
      <c r="C264" s="149" t="s">
        <v>175</v>
      </c>
      <c r="D264" s="149" t="s">
        <v>113</v>
      </c>
      <c r="E264" s="135"/>
      <c r="F264" s="137"/>
      <c r="G264" s="137"/>
      <c r="H264" s="153">
        <f t="shared" si="219"/>
        <v>442186740.98000002</v>
      </c>
      <c r="I264" s="153">
        <f t="shared" si="219"/>
        <v>443119465.98000002</v>
      </c>
      <c r="J264" s="152">
        <f t="shared" si="169"/>
        <v>932725</v>
      </c>
      <c r="K264" s="153">
        <f t="shared" si="219"/>
        <v>402941759.75999999</v>
      </c>
      <c r="L264" s="153">
        <f t="shared" si="219"/>
        <v>402941759.75999999</v>
      </c>
      <c r="M264" s="152">
        <f t="shared" si="170"/>
        <v>0</v>
      </c>
      <c r="N264" s="153">
        <f t="shared" si="219"/>
        <v>403032866.20000005</v>
      </c>
      <c r="O264" s="153">
        <f t="shared" si="219"/>
        <v>408185186.22000003</v>
      </c>
      <c r="P264" s="152">
        <f t="shared" si="171"/>
        <v>5152320.0199999809</v>
      </c>
    </row>
    <row r="265" spans="1:16" ht="17.399999999999999" x14ac:dyDescent="0.3">
      <c r="A265" s="320" t="s">
        <v>6</v>
      </c>
      <c r="B265" s="321" t="s">
        <v>44</v>
      </c>
      <c r="C265" s="321" t="s">
        <v>175</v>
      </c>
      <c r="D265" s="321" t="s">
        <v>113</v>
      </c>
      <c r="E265" s="322">
        <v>903</v>
      </c>
      <c r="F265" s="323" t="s">
        <v>151</v>
      </c>
      <c r="G265" s="323" t="s">
        <v>8</v>
      </c>
      <c r="H265" s="324">
        <f>SUM(H266+H276+H279+H282+H286+H304+H289+H307+H271+H301+H297+H311+H293+H315+H319+H328+H332+H336)</f>
        <v>442186740.98000002</v>
      </c>
      <c r="I265" s="324">
        <f>SUM(I266+I276+I279+I282+I286+I304+I289+I307+I271+I301+I297+I311+I293+I315+I319+I328+I332+I336)</f>
        <v>443119465.98000002</v>
      </c>
      <c r="J265" s="152">
        <f t="shared" si="169"/>
        <v>932725</v>
      </c>
      <c r="K265" s="324">
        <f t="shared" ref="K265:N265" si="220">SUM(K266+K276+K279+K282+K286+K289+K307+K271+K311+K315+K319+K328+K332+K336)</f>
        <v>402941759.75999999</v>
      </c>
      <c r="L265" s="324">
        <f t="shared" ref="L265" si="221">SUM(L266+L276+L279+L282+L286+L289+L307+L271+L311+L315+L319+L328+L332+L336)</f>
        <v>402941759.75999999</v>
      </c>
      <c r="M265" s="152">
        <f t="shared" si="170"/>
        <v>0</v>
      </c>
      <c r="N265" s="324">
        <f t="shared" si="220"/>
        <v>403032866.20000005</v>
      </c>
      <c r="O265" s="324">
        <f t="shared" ref="O265" si="222">SUM(O266+O276+O279+O282+O286+O289+O307+O271+O311+O315+O319+O328+O332+O336)</f>
        <v>408185186.22000003</v>
      </c>
      <c r="P265" s="152">
        <f t="shared" si="171"/>
        <v>5152320.0199999809</v>
      </c>
    </row>
    <row r="266" spans="1:16" ht="24.6" x14ac:dyDescent="0.3">
      <c r="A266" s="145" t="s">
        <v>32</v>
      </c>
      <c r="B266" s="124" t="s">
        <v>44</v>
      </c>
      <c r="C266" s="124" t="s">
        <v>175</v>
      </c>
      <c r="D266" s="124" t="s">
        <v>113</v>
      </c>
      <c r="E266" s="117">
        <v>903</v>
      </c>
      <c r="F266" s="114" t="s">
        <v>240</v>
      </c>
      <c r="G266" s="114" t="s">
        <v>8</v>
      </c>
      <c r="H266" s="153">
        <f>SUM(H267+H269)</f>
        <v>2320069</v>
      </c>
      <c r="I266" s="153">
        <f t="shared" ref="I266" si="223">SUM(I267+I269)</f>
        <v>2320069</v>
      </c>
      <c r="J266" s="152">
        <f t="shared" si="169"/>
        <v>0</v>
      </c>
      <c r="K266" s="153">
        <f t="shared" ref="K266:N266" si="224">SUM(K267+K269)</f>
        <v>2103670</v>
      </c>
      <c r="L266" s="153">
        <f t="shared" ref="L266" si="225">SUM(L267+L269)</f>
        <v>2103670</v>
      </c>
      <c r="M266" s="152">
        <f t="shared" si="170"/>
        <v>0</v>
      </c>
      <c r="N266" s="153">
        <f t="shared" si="224"/>
        <v>2103670</v>
      </c>
      <c r="O266" s="153">
        <f t="shared" ref="O266" si="226">SUM(O267+O269)</f>
        <v>2103670</v>
      </c>
      <c r="P266" s="152">
        <f t="shared" si="171"/>
        <v>0</v>
      </c>
    </row>
    <row r="267" spans="1:16" ht="31.8" x14ac:dyDescent="0.3">
      <c r="A267" s="101" t="s">
        <v>33</v>
      </c>
      <c r="B267" s="139" t="s">
        <v>44</v>
      </c>
      <c r="C267" s="122" t="s">
        <v>175</v>
      </c>
      <c r="D267" s="122" t="s">
        <v>113</v>
      </c>
      <c r="E267" s="104">
        <v>903</v>
      </c>
      <c r="F267" s="107" t="s">
        <v>240</v>
      </c>
      <c r="G267" s="107" t="s">
        <v>34</v>
      </c>
      <c r="H267" s="314">
        <f>SUM(H268)</f>
        <v>2280097</v>
      </c>
      <c r="I267" s="314">
        <f t="shared" ref="I267" si="227">SUM(I268)</f>
        <v>2280097</v>
      </c>
      <c r="J267" s="152">
        <f t="shared" si="169"/>
        <v>0</v>
      </c>
      <c r="K267" s="314">
        <f t="shared" ref="K267:O267" si="228">SUM(K268)</f>
        <v>2074235</v>
      </c>
      <c r="L267" s="314">
        <f t="shared" si="228"/>
        <v>2074235</v>
      </c>
      <c r="M267" s="152">
        <f t="shared" si="170"/>
        <v>0</v>
      </c>
      <c r="N267" s="314">
        <f t="shared" si="228"/>
        <v>2074235</v>
      </c>
      <c r="O267" s="314">
        <f t="shared" si="228"/>
        <v>2074235</v>
      </c>
      <c r="P267" s="152">
        <f t="shared" si="171"/>
        <v>0</v>
      </c>
    </row>
    <row r="268" spans="1:16" x14ac:dyDescent="0.3">
      <c r="A268" s="101" t="s">
        <v>35</v>
      </c>
      <c r="B268" s="139" t="s">
        <v>44</v>
      </c>
      <c r="C268" s="122" t="s">
        <v>175</v>
      </c>
      <c r="D268" s="122" t="s">
        <v>113</v>
      </c>
      <c r="E268" s="104">
        <v>903</v>
      </c>
      <c r="F268" s="107" t="s">
        <v>240</v>
      </c>
      <c r="G268" s="107" t="s">
        <v>36</v>
      </c>
      <c r="H268" s="314">
        <f>SUM(Лист1!G104)</f>
        <v>2280097</v>
      </c>
      <c r="I268" s="314">
        <f>SUM(Лист1!H104)</f>
        <v>2280097</v>
      </c>
      <c r="J268" s="152">
        <f t="shared" si="169"/>
        <v>0</v>
      </c>
      <c r="K268" s="314">
        <f>SUM(Лист1!J104)</f>
        <v>2074235</v>
      </c>
      <c r="L268" s="314">
        <f>SUM(Лист1!K104)</f>
        <v>2074235</v>
      </c>
      <c r="M268" s="152">
        <f t="shared" si="170"/>
        <v>0</v>
      </c>
      <c r="N268" s="314">
        <f>SUM(Лист1!M104)</f>
        <v>2074235</v>
      </c>
      <c r="O268" s="314">
        <f>SUM(Лист1!N104)</f>
        <v>2074235</v>
      </c>
      <c r="P268" s="152">
        <f t="shared" si="171"/>
        <v>0</v>
      </c>
    </row>
    <row r="269" spans="1:16" x14ac:dyDescent="0.3">
      <c r="A269" s="101" t="s">
        <v>12</v>
      </c>
      <c r="B269" s="139" t="s">
        <v>44</v>
      </c>
      <c r="C269" s="122" t="s">
        <v>175</v>
      </c>
      <c r="D269" s="122" t="s">
        <v>113</v>
      </c>
      <c r="E269" s="104">
        <v>903</v>
      </c>
      <c r="F269" s="107" t="s">
        <v>240</v>
      </c>
      <c r="G269" s="107" t="s">
        <v>13</v>
      </c>
      <c r="H269" s="314">
        <f>SUM(H270)</f>
        <v>39972</v>
      </c>
      <c r="I269" s="314">
        <f t="shared" ref="I269" si="229">SUM(I270)</f>
        <v>39972</v>
      </c>
      <c r="J269" s="152">
        <f t="shared" si="169"/>
        <v>0</v>
      </c>
      <c r="K269" s="314">
        <f t="shared" ref="K269:O269" si="230">SUM(K270)</f>
        <v>29435</v>
      </c>
      <c r="L269" s="314">
        <f t="shared" si="230"/>
        <v>29435</v>
      </c>
      <c r="M269" s="152">
        <f t="shared" si="170"/>
        <v>0</v>
      </c>
      <c r="N269" s="314">
        <f t="shared" si="230"/>
        <v>29435</v>
      </c>
      <c r="O269" s="314">
        <f t="shared" si="230"/>
        <v>29435</v>
      </c>
      <c r="P269" s="152">
        <f t="shared" si="171"/>
        <v>0</v>
      </c>
    </row>
    <row r="270" spans="1:16" x14ac:dyDescent="0.3">
      <c r="A270" s="177" t="s">
        <v>188</v>
      </c>
      <c r="B270" s="139" t="s">
        <v>44</v>
      </c>
      <c r="C270" s="122" t="s">
        <v>175</v>
      </c>
      <c r="D270" s="139" t="s">
        <v>113</v>
      </c>
      <c r="E270" s="104">
        <v>903</v>
      </c>
      <c r="F270" s="107" t="s">
        <v>240</v>
      </c>
      <c r="G270" s="107" t="s">
        <v>15</v>
      </c>
      <c r="H270" s="314">
        <f>SUM(Лист1!G106)</f>
        <v>39972</v>
      </c>
      <c r="I270" s="314">
        <f>SUM(Лист1!H106)</f>
        <v>39972</v>
      </c>
      <c r="J270" s="152">
        <f t="shared" si="169"/>
        <v>0</v>
      </c>
      <c r="K270" s="314">
        <f>SUM(Лист1!J106)</f>
        <v>29435</v>
      </c>
      <c r="L270" s="314">
        <f>SUM(Лист1!K106)</f>
        <v>29435</v>
      </c>
      <c r="M270" s="152">
        <f t="shared" si="170"/>
        <v>0</v>
      </c>
      <c r="N270" s="314">
        <f>SUM(Лист1!M106)</f>
        <v>29435</v>
      </c>
      <c r="O270" s="314">
        <f>SUM(Лист1!N106)</f>
        <v>29435</v>
      </c>
      <c r="P270" s="152">
        <f t="shared" si="171"/>
        <v>0</v>
      </c>
    </row>
    <row r="271" spans="1:16" ht="53.4" x14ac:dyDescent="0.3">
      <c r="A271" s="184" t="s">
        <v>215</v>
      </c>
      <c r="B271" s="124" t="s">
        <v>44</v>
      </c>
      <c r="C271" s="124" t="s">
        <v>175</v>
      </c>
      <c r="D271" s="124" t="s">
        <v>113</v>
      </c>
      <c r="E271" s="117">
        <v>903</v>
      </c>
      <c r="F271" s="201" t="s">
        <v>159</v>
      </c>
      <c r="G271" s="115" t="s">
        <v>8</v>
      </c>
      <c r="H271" s="153">
        <f>SUM(H272+H274)</f>
        <v>40000</v>
      </c>
      <c r="I271" s="153">
        <f>SUM(I272+I274)</f>
        <v>40000</v>
      </c>
      <c r="J271" s="152">
        <f t="shared" si="169"/>
        <v>0</v>
      </c>
      <c r="K271" s="153">
        <f t="shared" ref="K271:O272" si="231">SUM(K272)</f>
        <v>40000</v>
      </c>
      <c r="L271" s="153">
        <f t="shared" si="231"/>
        <v>40000</v>
      </c>
      <c r="M271" s="152">
        <f t="shared" si="170"/>
        <v>0</v>
      </c>
      <c r="N271" s="153">
        <f t="shared" si="231"/>
        <v>0</v>
      </c>
      <c r="O271" s="153">
        <f t="shared" si="231"/>
        <v>0</v>
      </c>
      <c r="P271" s="152">
        <f t="shared" si="171"/>
        <v>0</v>
      </c>
    </row>
    <row r="272" spans="1:16" x14ac:dyDescent="0.3">
      <c r="A272" s="177" t="s">
        <v>12</v>
      </c>
      <c r="B272" s="139" t="s">
        <v>44</v>
      </c>
      <c r="C272" s="122" t="s">
        <v>175</v>
      </c>
      <c r="D272" s="122" t="s">
        <v>113</v>
      </c>
      <c r="E272" s="104">
        <v>903</v>
      </c>
      <c r="F272" s="173" t="s">
        <v>159</v>
      </c>
      <c r="G272" s="107" t="s">
        <v>13</v>
      </c>
      <c r="H272" s="314">
        <f>SUM(H273)</f>
        <v>40000</v>
      </c>
      <c r="I272" s="314">
        <f t="shared" ref="I272:I274" si="232">SUM(I273)</f>
        <v>0</v>
      </c>
      <c r="J272" s="367">
        <f t="shared" si="169"/>
        <v>-40000</v>
      </c>
      <c r="K272" s="314">
        <f t="shared" si="231"/>
        <v>40000</v>
      </c>
      <c r="L272" s="314">
        <f t="shared" si="231"/>
        <v>40000</v>
      </c>
      <c r="M272" s="152">
        <f t="shared" si="170"/>
        <v>0</v>
      </c>
      <c r="N272" s="314">
        <f t="shared" si="231"/>
        <v>0</v>
      </c>
      <c r="O272" s="314">
        <f t="shared" si="231"/>
        <v>0</v>
      </c>
      <c r="P272" s="152">
        <f t="shared" si="171"/>
        <v>0</v>
      </c>
    </row>
    <row r="273" spans="1:16" x14ac:dyDescent="0.3">
      <c r="A273" s="177" t="s">
        <v>188</v>
      </c>
      <c r="B273" s="139" t="s">
        <v>44</v>
      </c>
      <c r="C273" s="122" t="s">
        <v>175</v>
      </c>
      <c r="D273" s="122" t="s">
        <v>113</v>
      </c>
      <c r="E273" s="104">
        <v>903</v>
      </c>
      <c r="F273" s="173" t="s">
        <v>159</v>
      </c>
      <c r="G273" s="99" t="s">
        <v>15</v>
      </c>
      <c r="H273" s="314">
        <f>SUM(Лист1!G29)</f>
        <v>40000</v>
      </c>
      <c r="I273" s="314">
        <f>SUM(Лист1!H29)</f>
        <v>0</v>
      </c>
      <c r="J273" s="367">
        <f t="shared" si="169"/>
        <v>-40000</v>
      </c>
      <c r="K273" s="314">
        <f>SUM(Лист1!J29)</f>
        <v>40000</v>
      </c>
      <c r="L273" s="314">
        <f>SUM(Лист1!K29)</f>
        <v>40000</v>
      </c>
      <c r="M273" s="152">
        <f t="shared" si="170"/>
        <v>0</v>
      </c>
      <c r="N273" s="314">
        <f>SUM(Лист1!M29)</f>
        <v>0</v>
      </c>
      <c r="O273" s="314">
        <f>SUM(Лист1!N29)</f>
        <v>0</v>
      </c>
      <c r="P273" s="152">
        <f t="shared" si="171"/>
        <v>0</v>
      </c>
    </row>
    <row r="274" spans="1:16" ht="30" customHeight="1" x14ac:dyDescent="0.3">
      <c r="A274" s="177" t="s">
        <v>16</v>
      </c>
      <c r="B274" s="139" t="s">
        <v>44</v>
      </c>
      <c r="C274" s="122" t="s">
        <v>175</v>
      </c>
      <c r="D274" s="122" t="s">
        <v>113</v>
      </c>
      <c r="E274" s="104">
        <v>903</v>
      </c>
      <c r="F274" s="173" t="s">
        <v>159</v>
      </c>
      <c r="G274" s="107" t="s">
        <v>17</v>
      </c>
      <c r="H274" s="314">
        <f>SUM(H275)</f>
        <v>0</v>
      </c>
      <c r="I274" s="314">
        <f t="shared" si="232"/>
        <v>40000</v>
      </c>
      <c r="J274" s="367">
        <f t="shared" si="169"/>
        <v>40000</v>
      </c>
      <c r="K274" s="314"/>
      <c r="L274" s="314"/>
      <c r="M274" s="152"/>
      <c r="N274" s="314"/>
      <c r="O274" s="314"/>
      <c r="P274" s="152"/>
    </row>
    <row r="275" spans="1:16" x14ac:dyDescent="0.3">
      <c r="A275" s="178" t="s">
        <v>178</v>
      </c>
      <c r="B275" s="139" t="s">
        <v>44</v>
      </c>
      <c r="C275" s="122" t="s">
        <v>175</v>
      </c>
      <c r="D275" s="122" t="s">
        <v>113</v>
      </c>
      <c r="E275" s="104">
        <v>903</v>
      </c>
      <c r="F275" s="173" t="s">
        <v>159</v>
      </c>
      <c r="G275" s="99" t="s">
        <v>177</v>
      </c>
      <c r="H275" s="314">
        <f>SUM(Лист1!G31)</f>
        <v>0</v>
      </c>
      <c r="I275" s="314">
        <f>SUM(Лист1!H31)</f>
        <v>40000</v>
      </c>
      <c r="J275" s="367">
        <f t="shared" si="169"/>
        <v>40000</v>
      </c>
      <c r="K275" s="314"/>
      <c r="L275" s="314"/>
      <c r="M275" s="152"/>
      <c r="N275" s="314"/>
      <c r="O275" s="314"/>
      <c r="P275" s="152"/>
    </row>
    <row r="276" spans="1:16" x14ac:dyDescent="0.3">
      <c r="A276" s="184" t="s">
        <v>236</v>
      </c>
      <c r="B276" s="124" t="s">
        <v>44</v>
      </c>
      <c r="C276" s="124" t="s">
        <v>175</v>
      </c>
      <c r="D276" s="124" t="s">
        <v>113</v>
      </c>
      <c r="E276" s="117">
        <v>903</v>
      </c>
      <c r="F276" s="202">
        <v>80300</v>
      </c>
      <c r="G276" s="203" t="s">
        <v>8</v>
      </c>
      <c r="H276" s="153">
        <f>SUM(H277)</f>
        <v>33838829.990000002</v>
      </c>
      <c r="I276" s="153">
        <f t="shared" ref="I276" si="233">SUM(I277)</f>
        <v>33907413.079999998</v>
      </c>
      <c r="J276" s="152">
        <f t="shared" si="169"/>
        <v>68583.089999996126</v>
      </c>
      <c r="K276" s="153">
        <f t="shared" ref="K276:O276" si="234">SUM(K277)</f>
        <v>23124600</v>
      </c>
      <c r="L276" s="153">
        <f t="shared" si="234"/>
        <v>23124600</v>
      </c>
      <c r="M276" s="152">
        <f t="shared" si="170"/>
        <v>0</v>
      </c>
      <c r="N276" s="153">
        <f t="shared" si="234"/>
        <v>24604373</v>
      </c>
      <c r="O276" s="153">
        <f t="shared" si="234"/>
        <v>24604373</v>
      </c>
      <c r="P276" s="152">
        <f t="shared" si="171"/>
        <v>0</v>
      </c>
    </row>
    <row r="277" spans="1:16" ht="21.6" x14ac:dyDescent="0.3">
      <c r="A277" s="101" t="s">
        <v>16</v>
      </c>
      <c r="B277" s="139" t="s">
        <v>44</v>
      </c>
      <c r="C277" s="122" t="s">
        <v>175</v>
      </c>
      <c r="D277" s="122" t="s">
        <v>113</v>
      </c>
      <c r="E277" s="104">
        <v>903</v>
      </c>
      <c r="F277" s="181">
        <v>80300</v>
      </c>
      <c r="G277" s="180" t="s">
        <v>17</v>
      </c>
      <c r="H277" s="314">
        <f>SUM(H278:H278)</f>
        <v>33838829.990000002</v>
      </c>
      <c r="I277" s="314">
        <f t="shared" ref="I277" si="235">SUM(I278:I278)</f>
        <v>33907413.079999998</v>
      </c>
      <c r="J277" s="367">
        <f t="shared" si="169"/>
        <v>68583.089999996126</v>
      </c>
      <c r="K277" s="314">
        <f t="shared" ref="K277:O277" si="236">SUM(K278:K278)</f>
        <v>23124600</v>
      </c>
      <c r="L277" s="314">
        <f t="shared" si="236"/>
        <v>23124600</v>
      </c>
      <c r="M277" s="152">
        <f t="shared" si="170"/>
        <v>0</v>
      </c>
      <c r="N277" s="314">
        <f t="shared" si="236"/>
        <v>24604373</v>
      </c>
      <c r="O277" s="314">
        <f t="shared" si="236"/>
        <v>24604373</v>
      </c>
      <c r="P277" s="152">
        <f t="shared" si="171"/>
        <v>0</v>
      </c>
    </row>
    <row r="278" spans="1:16" x14ac:dyDescent="0.3">
      <c r="A278" s="178" t="s">
        <v>178</v>
      </c>
      <c r="B278" s="139" t="s">
        <v>44</v>
      </c>
      <c r="C278" s="122" t="s">
        <v>175</v>
      </c>
      <c r="D278" s="122" t="s">
        <v>113</v>
      </c>
      <c r="E278" s="104">
        <v>903</v>
      </c>
      <c r="F278" s="181">
        <v>80300</v>
      </c>
      <c r="G278" s="180" t="s">
        <v>177</v>
      </c>
      <c r="H278" s="314">
        <f>SUM(Лист1!G47)</f>
        <v>33838829.990000002</v>
      </c>
      <c r="I278" s="314">
        <f>SUM(Лист1!H47)</f>
        <v>33907413.079999998</v>
      </c>
      <c r="J278" s="367">
        <f t="shared" si="169"/>
        <v>68583.089999996126</v>
      </c>
      <c r="K278" s="314">
        <f>SUM(Лист1!J47)</f>
        <v>23124600</v>
      </c>
      <c r="L278" s="314">
        <f>SUM(Лист1!K47)</f>
        <v>23124600</v>
      </c>
      <c r="M278" s="152">
        <f t="shared" si="170"/>
        <v>0</v>
      </c>
      <c r="N278" s="314">
        <f>SUM(Лист1!M47)</f>
        <v>24604373</v>
      </c>
      <c r="O278" s="314">
        <f>SUM(Лист1!N47)</f>
        <v>24604373</v>
      </c>
      <c r="P278" s="152">
        <f t="shared" si="171"/>
        <v>0</v>
      </c>
    </row>
    <row r="279" spans="1:16" ht="24" x14ac:dyDescent="0.3">
      <c r="A279" s="142" t="s">
        <v>23</v>
      </c>
      <c r="B279" s="124" t="s">
        <v>44</v>
      </c>
      <c r="C279" s="124" t="s">
        <v>175</v>
      </c>
      <c r="D279" s="124" t="s">
        <v>113</v>
      </c>
      <c r="E279" s="117">
        <v>903</v>
      </c>
      <c r="F279" s="202">
        <v>14710</v>
      </c>
      <c r="G279" s="203" t="s">
        <v>8</v>
      </c>
      <c r="H279" s="153">
        <f t="shared" ref="H279:O280" si="237">SUM(H280)</f>
        <v>81234985</v>
      </c>
      <c r="I279" s="153">
        <f t="shared" si="237"/>
        <v>81234985</v>
      </c>
      <c r="J279" s="152">
        <f t="shared" si="169"/>
        <v>0</v>
      </c>
      <c r="K279" s="153">
        <f t="shared" si="237"/>
        <v>81234985</v>
      </c>
      <c r="L279" s="153">
        <f t="shared" si="237"/>
        <v>81234985</v>
      </c>
      <c r="M279" s="152">
        <f t="shared" si="170"/>
        <v>0</v>
      </c>
      <c r="N279" s="153">
        <f t="shared" si="237"/>
        <v>81234985</v>
      </c>
      <c r="O279" s="153">
        <f t="shared" si="237"/>
        <v>81234985</v>
      </c>
      <c r="P279" s="152">
        <f t="shared" si="171"/>
        <v>0</v>
      </c>
    </row>
    <row r="280" spans="1:16" ht="21.6" x14ac:dyDescent="0.3">
      <c r="A280" s="101" t="s">
        <v>16</v>
      </c>
      <c r="B280" s="139" t="s">
        <v>44</v>
      </c>
      <c r="C280" s="122" t="s">
        <v>175</v>
      </c>
      <c r="D280" s="122" t="s">
        <v>113</v>
      </c>
      <c r="E280" s="104">
        <v>903</v>
      </c>
      <c r="F280" s="181">
        <v>14710</v>
      </c>
      <c r="G280" s="180" t="s">
        <v>17</v>
      </c>
      <c r="H280" s="314">
        <f t="shared" si="237"/>
        <v>81234985</v>
      </c>
      <c r="I280" s="314">
        <f t="shared" si="237"/>
        <v>81234985</v>
      </c>
      <c r="J280" s="152">
        <f t="shared" si="169"/>
        <v>0</v>
      </c>
      <c r="K280" s="314">
        <f t="shared" si="237"/>
        <v>81234985</v>
      </c>
      <c r="L280" s="314">
        <f t="shared" si="237"/>
        <v>81234985</v>
      </c>
      <c r="M280" s="152">
        <f t="shared" si="170"/>
        <v>0</v>
      </c>
      <c r="N280" s="314">
        <f t="shared" si="237"/>
        <v>81234985</v>
      </c>
      <c r="O280" s="314">
        <f t="shared" si="237"/>
        <v>81234985</v>
      </c>
      <c r="P280" s="152">
        <f t="shared" si="171"/>
        <v>0</v>
      </c>
    </row>
    <row r="281" spans="1:16" x14ac:dyDescent="0.3">
      <c r="A281" s="178" t="s">
        <v>178</v>
      </c>
      <c r="B281" s="139" t="s">
        <v>44</v>
      </c>
      <c r="C281" s="122" t="s">
        <v>175</v>
      </c>
      <c r="D281" s="139" t="s">
        <v>113</v>
      </c>
      <c r="E281" s="104">
        <v>903</v>
      </c>
      <c r="F281" s="181">
        <v>14710</v>
      </c>
      <c r="G281" s="180" t="s">
        <v>177</v>
      </c>
      <c r="H281" s="314">
        <f>SUM(Лист1!G50)</f>
        <v>81234985</v>
      </c>
      <c r="I281" s="314">
        <f>SUM(Лист1!H50)</f>
        <v>81234985</v>
      </c>
      <c r="J281" s="152">
        <f t="shared" si="169"/>
        <v>0</v>
      </c>
      <c r="K281" s="314">
        <f>SUM(Лист1!J50)</f>
        <v>81234985</v>
      </c>
      <c r="L281" s="314">
        <f>SUM(Лист1!K50)</f>
        <v>81234985</v>
      </c>
      <c r="M281" s="152">
        <f t="shared" si="170"/>
        <v>0</v>
      </c>
      <c r="N281" s="314">
        <f>SUM(Лист1!M50)</f>
        <v>81234985</v>
      </c>
      <c r="O281" s="314">
        <f>SUM(Лист1!N50)</f>
        <v>81234985</v>
      </c>
      <c r="P281" s="152">
        <f t="shared" si="171"/>
        <v>0</v>
      </c>
    </row>
    <row r="282" spans="1:16" ht="46.8" x14ac:dyDescent="0.3">
      <c r="A282" s="144" t="s">
        <v>24</v>
      </c>
      <c r="B282" s="124" t="s">
        <v>44</v>
      </c>
      <c r="C282" s="124" t="s">
        <v>175</v>
      </c>
      <c r="D282" s="124" t="s">
        <v>113</v>
      </c>
      <c r="E282" s="117">
        <v>903</v>
      </c>
      <c r="F282" s="202">
        <v>14770</v>
      </c>
      <c r="G282" s="206" t="s">
        <v>8</v>
      </c>
      <c r="H282" s="153">
        <f>SUM(H283)</f>
        <v>5832400</v>
      </c>
      <c r="I282" s="153">
        <f t="shared" ref="I282" si="238">SUM(I283)</f>
        <v>5832400</v>
      </c>
      <c r="J282" s="152">
        <f t="shared" si="169"/>
        <v>0</v>
      </c>
      <c r="K282" s="153">
        <f t="shared" ref="K282:O282" si="239">SUM(K283)</f>
        <v>5852400</v>
      </c>
      <c r="L282" s="153">
        <f t="shared" si="239"/>
        <v>5852400</v>
      </c>
      <c r="M282" s="152">
        <f t="shared" si="170"/>
        <v>0</v>
      </c>
      <c r="N282" s="153">
        <f t="shared" si="239"/>
        <v>5852400</v>
      </c>
      <c r="O282" s="153">
        <f t="shared" si="239"/>
        <v>5852400</v>
      </c>
      <c r="P282" s="152">
        <f t="shared" si="171"/>
        <v>0</v>
      </c>
    </row>
    <row r="283" spans="1:16" ht="21.6" x14ac:dyDescent="0.3">
      <c r="A283" s="101" t="s">
        <v>16</v>
      </c>
      <c r="B283" s="139" t="s">
        <v>44</v>
      </c>
      <c r="C283" s="122" t="s">
        <v>175</v>
      </c>
      <c r="D283" s="139" t="s">
        <v>113</v>
      </c>
      <c r="E283" s="104">
        <v>903</v>
      </c>
      <c r="F283" s="181">
        <v>14770</v>
      </c>
      <c r="G283" s="180" t="s">
        <v>17</v>
      </c>
      <c r="H283" s="314">
        <f>SUM(H284:H285)</f>
        <v>5832400</v>
      </c>
      <c r="I283" s="314">
        <f t="shared" ref="I283" si="240">SUM(I284:I285)</f>
        <v>5832400</v>
      </c>
      <c r="J283" s="367">
        <f t="shared" si="169"/>
        <v>0</v>
      </c>
      <c r="K283" s="314">
        <f t="shared" ref="K283:N283" si="241">SUM(K284:K285)</f>
        <v>5852400</v>
      </c>
      <c r="L283" s="314">
        <f t="shared" ref="L283" si="242">SUM(L284:L285)</f>
        <v>5852400</v>
      </c>
      <c r="M283" s="152">
        <f t="shared" si="170"/>
        <v>0</v>
      </c>
      <c r="N283" s="314">
        <f t="shared" si="241"/>
        <v>5852400</v>
      </c>
      <c r="O283" s="314">
        <f t="shared" ref="O283" si="243">SUM(O284:O285)</f>
        <v>5852400</v>
      </c>
      <c r="P283" s="152">
        <f t="shared" si="171"/>
        <v>0</v>
      </c>
    </row>
    <row r="284" spans="1:16" x14ac:dyDescent="0.3">
      <c r="A284" s="178" t="s">
        <v>178</v>
      </c>
      <c r="B284" s="139" t="s">
        <v>44</v>
      </c>
      <c r="C284" s="122" t="s">
        <v>175</v>
      </c>
      <c r="D284" s="122" t="s">
        <v>113</v>
      </c>
      <c r="E284" s="104">
        <v>903</v>
      </c>
      <c r="F284" s="181">
        <v>14770</v>
      </c>
      <c r="G284" s="180" t="s">
        <v>177</v>
      </c>
      <c r="H284" s="314">
        <f>SUM(Лист1!G68+Лист1!G53)</f>
        <v>5328400</v>
      </c>
      <c r="I284" s="314">
        <f>SUM(Лист1!H68+Лист1!H53)</f>
        <v>5328400</v>
      </c>
      <c r="J284" s="367">
        <f t="shared" ref="J284:J366" si="244">SUM(I284-H284)</f>
        <v>0</v>
      </c>
      <c r="K284" s="314">
        <f>SUM(Лист1!J68+Лист1!J53)</f>
        <v>5348400</v>
      </c>
      <c r="L284" s="314">
        <f>SUM(Лист1!K68+Лист1!K53)</f>
        <v>5348400</v>
      </c>
      <c r="M284" s="152">
        <f t="shared" ref="M284:M366" si="245">SUM(L284-K284)</f>
        <v>0</v>
      </c>
      <c r="N284" s="314">
        <f>SUM(Лист1!M68+Лист1!M53)</f>
        <v>5348400</v>
      </c>
      <c r="O284" s="314">
        <f>SUM(Лист1!N68+Лист1!N53)</f>
        <v>5348400</v>
      </c>
      <c r="P284" s="152">
        <f t="shared" ref="P284:P366" si="246">SUM(O284-N284)</f>
        <v>0</v>
      </c>
    </row>
    <row r="285" spans="1:16" x14ac:dyDescent="0.3">
      <c r="A285" s="214" t="s">
        <v>180</v>
      </c>
      <c r="B285" s="139" t="s">
        <v>44</v>
      </c>
      <c r="C285" s="122" t="s">
        <v>175</v>
      </c>
      <c r="D285" s="122" t="s">
        <v>113</v>
      </c>
      <c r="E285" s="98">
        <v>903</v>
      </c>
      <c r="F285" s="174">
        <v>14770</v>
      </c>
      <c r="G285" s="180" t="s">
        <v>179</v>
      </c>
      <c r="H285" s="314">
        <f>SUM(Лист1!G69)</f>
        <v>504000</v>
      </c>
      <c r="I285" s="314">
        <f>SUM(Лист1!H69)</f>
        <v>504000</v>
      </c>
      <c r="J285" s="152">
        <f t="shared" si="244"/>
        <v>0</v>
      </c>
      <c r="K285" s="314">
        <f>SUM(Лист1!J69)</f>
        <v>504000</v>
      </c>
      <c r="L285" s="314">
        <f>SUM(Лист1!K69)</f>
        <v>504000</v>
      </c>
      <c r="M285" s="152">
        <f t="shared" si="245"/>
        <v>0</v>
      </c>
      <c r="N285" s="314">
        <f>SUM(Лист1!M69)</f>
        <v>504000</v>
      </c>
      <c r="O285" s="314">
        <f>SUM(Лист1!N69)</f>
        <v>504000</v>
      </c>
      <c r="P285" s="152">
        <f t="shared" si="246"/>
        <v>0</v>
      </c>
    </row>
    <row r="286" spans="1:16" ht="35.4" x14ac:dyDescent="0.3">
      <c r="A286" s="142" t="s">
        <v>45</v>
      </c>
      <c r="B286" s="124" t="s">
        <v>44</v>
      </c>
      <c r="C286" s="124" t="s">
        <v>175</v>
      </c>
      <c r="D286" s="124" t="s">
        <v>113</v>
      </c>
      <c r="E286" s="116">
        <v>903</v>
      </c>
      <c r="F286" s="204">
        <v>14780</v>
      </c>
      <c r="G286" s="201" t="s">
        <v>8</v>
      </c>
      <c r="H286" s="153">
        <f t="shared" ref="H286:O287" si="247">SUM(H287)</f>
        <v>3246029</v>
      </c>
      <c r="I286" s="153">
        <f t="shared" si="247"/>
        <v>3246029</v>
      </c>
      <c r="J286" s="152">
        <f t="shared" si="244"/>
        <v>0</v>
      </c>
      <c r="K286" s="153">
        <f t="shared" si="247"/>
        <v>3246029</v>
      </c>
      <c r="L286" s="153">
        <f t="shared" si="247"/>
        <v>3246029</v>
      </c>
      <c r="M286" s="152">
        <f t="shared" si="245"/>
        <v>0</v>
      </c>
      <c r="N286" s="153">
        <f t="shared" si="247"/>
        <v>3246029</v>
      </c>
      <c r="O286" s="153">
        <f t="shared" si="247"/>
        <v>3246029</v>
      </c>
      <c r="P286" s="152">
        <f t="shared" si="246"/>
        <v>0</v>
      </c>
    </row>
    <row r="287" spans="1:16" ht="21.6" x14ac:dyDescent="0.3">
      <c r="A287" s="101" t="s">
        <v>16</v>
      </c>
      <c r="B287" s="139" t="s">
        <v>44</v>
      </c>
      <c r="C287" s="122" t="s">
        <v>175</v>
      </c>
      <c r="D287" s="122" t="s">
        <v>113</v>
      </c>
      <c r="E287" s="98">
        <v>903</v>
      </c>
      <c r="F287" s="174">
        <v>14780</v>
      </c>
      <c r="G287" s="180" t="s">
        <v>17</v>
      </c>
      <c r="H287" s="314">
        <f t="shared" si="247"/>
        <v>3246029</v>
      </c>
      <c r="I287" s="314">
        <f t="shared" si="247"/>
        <v>3246029</v>
      </c>
      <c r="J287" s="152">
        <f t="shared" si="244"/>
        <v>0</v>
      </c>
      <c r="K287" s="314">
        <f t="shared" si="247"/>
        <v>3246029</v>
      </c>
      <c r="L287" s="314">
        <f t="shared" si="247"/>
        <v>3246029</v>
      </c>
      <c r="M287" s="152">
        <f t="shared" si="245"/>
        <v>0</v>
      </c>
      <c r="N287" s="314">
        <f t="shared" si="247"/>
        <v>3246029</v>
      </c>
      <c r="O287" s="314">
        <f t="shared" si="247"/>
        <v>3246029</v>
      </c>
      <c r="P287" s="152">
        <f t="shared" si="246"/>
        <v>0</v>
      </c>
    </row>
    <row r="288" spans="1:16" x14ac:dyDescent="0.3">
      <c r="A288" s="178" t="s">
        <v>178</v>
      </c>
      <c r="B288" s="139" t="s">
        <v>44</v>
      </c>
      <c r="C288" s="122" t="s">
        <v>175</v>
      </c>
      <c r="D288" s="122" t="s">
        <v>113</v>
      </c>
      <c r="E288" s="98">
        <v>903</v>
      </c>
      <c r="F288" s="174">
        <v>14780</v>
      </c>
      <c r="G288" s="180" t="s">
        <v>177</v>
      </c>
      <c r="H288" s="314">
        <f>SUM(Лист1!G125)</f>
        <v>3246029</v>
      </c>
      <c r="I288" s="314">
        <f>SUM(Лист1!H125)</f>
        <v>3246029</v>
      </c>
      <c r="J288" s="152">
        <f t="shared" si="244"/>
        <v>0</v>
      </c>
      <c r="K288" s="314">
        <f>SUM(Лист1!J125)</f>
        <v>3246029</v>
      </c>
      <c r="L288" s="314">
        <f>SUM(Лист1!K125)</f>
        <v>3246029</v>
      </c>
      <c r="M288" s="152">
        <f t="shared" si="245"/>
        <v>0</v>
      </c>
      <c r="N288" s="314">
        <f>SUM(Лист1!M125)</f>
        <v>3246029</v>
      </c>
      <c r="O288" s="314">
        <f>SUM(Лист1!N125)</f>
        <v>3246029</v>
      </c>
      <c r="P288" s="152">
        <f t="shared" si="246"/>
        <v>0</v>
      </c>
    </row>
    <row r="289" spans="1:16" ht="24" x14ac:dyDescent="0.3">
      <c r="A289" s="142" t="s">
        <v>29</v>
      </c>
      <c r="B289" s="124" t="s">
        <v>44</v>
      </c>
      <c r="C289" s="124" t="s">
        <v>175</v>
      </c>
      <c r="D289" s="124" t="s">
        <v>113</v>
      </c>
      <c r="E289" s="117">
        <v>903</v>
      </c>
      <c r="F289" s="202">
        <v>14790</v>
      </c>
      <c r="G289" s="206" t="s">
        <v>8</v>
      </c>
      <c r="H289" s="153">
        <f>SUM(H290)</f>
        <v>0</v>
      </c>
      <c r="I289" s="153">
        <f t="shared" ref="I289" si="248">SUM(I290)</f>
        <v>0</v>
      </c>
      <c r="J289" s="152">
        <f t="shared" si="244"/>
        <v>0</v>
      </c>
      <c r="K289" s="153">
        <f t="shared" ref="K289:O289" si="249">SUM(K290)</f>
        <v>0</v>
      </c>
      <c r="L289" s="153">
        <f t="shared" si="249"/>
        <v>0</v>
      </c>
      <c r="M289" s="152">
        <f t="shared" si="245"/>
        <v>0</v>
      </c>
      <c r="N289" s="153">
        <f t="shared" si="249"/>
        <v>0</v>
      </c>
      <c r="O289" s="153">
        <f t="shared" si="249"/>
        <v>0</v>
      </c>
      <c r="P289" s="152">
        <f t="shared" si="246"/>
        <v>0</v>
      </c>
    </row>
    <row r="290" spans="1:16" ht="21.6" x14ac:dyDescent="0.3">
      <c r="A290" s="101" t="s">
        <v>16</v>
      </c>
      <c r="B290" s="139" t="s">
        <v>44</v>
      </c>
      <c r="C290" s="122" t="s">
        <v>175</v>
      </c>
      <c r="D290" s="122" t="s">
        <v>113</v>
      </c>
      <c r="E290" s="104">
        <v>903</v>
      </c>
      <c r="F290" s="181">
        <v>14790</v>
      </c>
      <c r="G290" s="180" t="s">
        <v>17</v>
      </c>
      <c r="H290" s="314">
        <f>SUM(H291:H292)</f>
        <v>0</v>
      </c>
      <c r="I290" s="314">
        <f t="shared" ref="I290" si="250">SUM(I291:I292)</f>
        <v>0</v>
      </c>
      <c r="J290" s="367">
        <f t="shared" si="244"/>
        <v>0</v>
      </c>
      <c r="K290" s="314">
        <f t="shared" ref="K290:N290" si="251">SUM(K291:K292)</f>
        <v>0</v>
      </c>
      <c r="L290" s="314">
        <f t="shared" ref="L290" si="252">SUM(L291:L292)</f>
        <v>0</v>
      </c>
      <c r="M290" s="367">
        <f t="shared" si="245"/>
        <v>0</v>
      </c>
      <c r="N290" s="314">
        <f t="shared" si="251"/>
        <v>0</v>
      </c>
      <c r="O290" s="314">
        <f t="shared" ref="O290" si="253">SUM(O291:O292)</f>
        <v>0</v>
      </c>
      <c r="P290" s="367">
        <f t="shared" si="246"/>
        <v>0</v>
      </c>
    </row>
    <row r="291" spans="1:16" x14ac:dyDescent="0.3">
      <c r="A291" s="178" t="s">
        <v>178</v>
      </c>
      <c r="B291" s="139" t="s">
        <v>44</v>
      </c>
      <c r="C291" s="122" t="s">
        <v>175</v>
      </c>
      <c r="D291" s="122" t="s">
        <v>113</v>
      </c>
      <c r="E291" s="104">
        <v>903</v>
      </c>
      <c r="F291" s="181">
        <v>14790</v>
      </c>
      <c r="G291" s="180" t="s">
        <v>177</v>
      </c>
      <c r="H291" s="314">
        <f>SUM(Лист1!G99)</f>
        <v>0</v>
      </c>
      <c r="I291" s="314">
        <f>SUM(Лист1!H99)</f>
        <v>0</v>
      </c>
      <c r="J291" s="367">
        <f t="shared" si="244"/>
        <v>0</v>
      </c>
      <c r="K291" s="314">
        <f>SUM(Лист1!J99)</f>
        <v>0</v>
      </c>
      <c r="L291" s="314">
        <f>SUM(Лист1!K99)</f>
        <v>0</v>
      </c>
      <c r="M291" s="367">
        <f t="shared" si="245"/>
        <v>0</v>
      </c>
      <c r="N291" s="314">
        <f>SUM(Лист1!M99)</f>
        <v>0</v>
      </c>
      <c r="O291" s="314">
        <f>SUM(Лист1!N99)</f>
        <v>0</v>
      </c>
      <c r="P291" s="367">
        <f t="shared" si="246"/>
        <v>0</v>
      </c>
    </row>
    <row r="292" spans="1:16" x14ac:dyDescent="0.3">
      <c r="A292" s="214" t="s">
        <v>180</v>
      </c>
      <c r="B292" s="139" t="s">
        <v>44</v>
      </c>
      <c r="C292" s="122" t="s">
        <v>175</v>
      </c>
      <c r="D292" s="122" t="s">
        <v>113</v>
      </c>
      <c r="E292" s="98">
        <v>903</v>
      </c>
      <c r="F292" s="174">
        <v>14790</v>
      </c>
      <c r="G292" s="180" t="s">
        <v>179</v>
      </c>
      <c r="H292" s="314">
        <f>SUM(Лист1!G100)</f>
        <v>0</v>
      </c>
      <c r="I292" s="314">
        <f>SUM(Лист1!H100)</f>
        <v>0</v>
      </c>
      <c r="J292" s="367">
        <f t="shared" si="244"/>
        <v>0</v>
      </c>
      <c r="K292" s="314">
        <f>SUM(Лист1!J100)</f>
        <v>0</v>
      </c>
      <c r="L292" s="314">
        <f>SUM(Лист1!K100)</f>
        <v>0</v>
      </c>
      <c r="M292" s="367">
        <f t="shared" si="245"/>
        <v>0</v>
      </c>
      <c r="N292" s="314">
        <f>SUM(Лист1!M100)</f>
        <v>0</v>
      </c>
      <c r="O292" s="314">
        <f>SUM(Лист1!N100)</f>
        <v>0</v>
      </c>
      <c r="P292" s="367">
        <f t="shared" si="246"/>
        <v>0</v>
      </c>
    </row>
    <row r="293" spans="1:16" ht="27" x14ac:dyDescent="0.3">
      <c r="A293" s="184" t="s">
        <v>384</v>
      </c>
      <c r="B293" s="124" t="s">
        <v>44</v>
      </c>
      <c r="C293" s="124" t="s">
        <v>175</v>
      </c>
      <c r="D293" s="124" t="s">
        <v>113</v>
      </c>
      <c r="E293" s="117">
        <v>903</v>
      </c>
      <c r="F293" s="202" t="s">
        <v>409</v>
      </c>
      <c r="G293" s="206" t="s">
        <v>8</v>
      </c>
      <c r="H293" s="153">
        <f>SUM(H294)</f>
        <v>14250</v>
      </c>
      <c r="I293" s="153">
        <f t="shared" ref="I293" si="254">SUM(I294)</f>
        <v>14250</v>
      </c>
      <c r="J293" s="152">
        <f t="shared" si="244"/>
        <v>0</v>
      </c>
      <c r="K293" s="314"/>
      <c r="L293" s="314"/>
      <c r="M293" s="152"/>
      <c r="N293" s="314"/>
      <c r="O293" s="314"/>
      <c r="P293" s="152"/>
    </row>
    <row r="294" spans="1:16" ht="21.6" x14ac:dyDescent="0.3">
      <c r="A294" s="177" t="s">
        <v>16</v>
      </c>
      <c r="B294" s="139" t="s">
        <v>44</v>
      </c>
      <c r="C294" s="122" t="s">
        <v>175</v>
      </c>
      <c r="D294" s="122" t="s">
        <v>113</v>
      </c>
      <c r="E294" s="104">
        <v>903</v>
      </c>
      <c r="F294" s="181" t="s">
        <v>409</v>
      </c>
      <c r="G294" s="180" t="s">
        <v>17</v>
      </c>
      <c r="H294" s="314">
        <f>SUM(H295+H296)</f>
        <v>14250</v>
      </c>
      <c r="I294" s="314">
        <f t="shared" ref="I294:J294" si="255">SUM(I295+I296)</f>
        <v>14250</v>
      </c>
      <c r="J294" s="314">
        <f t="shared" si="255"/>
        <v>0</v>
      </c>
      <c r="K294" s="314"/>
      <c r="L294" s="314"/>
      <c r="M294" s="152"/>
      <c r="N294" s="314"/>
      <c r="O294" s="314"/>
      <c r="P294" s="152"/>
    </row>
    <row r="295" spans="1:16" x14ac:dyDescent="0.3">
      <c r="A295" s="178" t="s">
        <v>178</v>
      </c>
      <c r="B295" s="139" t="s">
        <v>44</v>
      </c>
      <c r="C295" s="122" t="s">
        <v>175</v>
      </c>
      <c r="D295" s="122" t="s">
        <v>113</v>
      </c>
      <c r="E295" s="104">
        <v>903</v>
      </c>
      <c r="F295" s="181" t="s">
        <v>409</v>
      </c>
      <c r="G295" s="180" t="s">
        <v>177</v>
      </c>
      <c r="H295" s="314">
        <f>SUM(Лист1!G72)</f>
        <v>14250</v>
      </c>
      <c r="I295" s="314">
        <f>SUM(Лист1!H72)</f>
        <v>14250</v>
      </c>
      <c r="J295" s="367">
        <f t="shared" si="244"/>
        <v>0</v>
      </c>
      <c r="K295" s="314"/>
      <c r="L295" s="314"/>
      <c r="M295" s="152"/>
      <c r="N295" s="314"/>
      <c r="O295" s="314"/>
      <c r="P295" s="152"/>
    </row>
    <row r="296" spans="1:16" x14ac:dyDescent="0.3">
      <c r="A296" s="214" t="s">
        <v>180</v>
      </c>
      <c r="B296" s="139" t="s">
        <v>44</v>
      </c>
      <c r="C296" s="122" t="s">
        <v>175</v>
      </c>
      <c r="D296" s="122" t="s">
        <v>113</v>
      </c>
      <c r="E296" s="104">
        <v>903</v>
      </c>
      <c r="F296" s="181" t="s">
        <v>409</v>
      </c>
      <c r="G296" s="180" t="s">
        <v>179</v>
      </c>
      <c r="H296" s="314">
        <f>SUM(Лист1!G73)</f>
        <v>0</v>
      </c>
      <c r="I296" s="314">
        <f>SUM(Лист1!H73)</f>
        <v>0</v>
      </c>
      <c r="J296" s="367">
        <f t="shared" si="244"/>
        <v>0</v>
      </c>
      <c r="K296" s="314"/>
      <c r="L296" s="314"/>
      <c r="M296" s="152"/>
      <c r="N296" s="314"/>
      <c r="O296" s="314"/>
      <c r="P296" s="152"/>
    </row>
    <row r="297" spans="1:16" x14ac:dyDescent="0.3">
      <c r="A297" s="184" t="s">
        <v>408</v>
      </c>
      <c r="B297" s="124" t="s">
        <v>44</v>
      </c>
      <c r="C297" s="124" t="s">
        <v>175</v>
      </c>
      <c r="D297" s="124" t="s">
        <v>113</v>
      </c>
      <c r="E297" s="117">
        <v>903</v>
      </c>
      <c r="F297" s="202" t="s">
        <v>401</v>
      </c>
      <c r="G297" s="206" t="s">
        <v>8</v>
      </c>
      <c r="H297" s="153">
        <f>SUM(H298)</f>
        <v>170249</v>
      </c>
      <c r="I297" s="153">
        <f t="shared" ref="I297" si="256">SUM(I298)</f>
        <v>265749</v>
      </c>
      <c r="J297" s="152">
        <f t="shared" ref="J297:J300" si="257">SUM(I297-H297)</f>
        <v>95500</v>
      </c>
      <c r="K297" s="314"/>
      <c r="L297" s="314"/>
      <c r="M297" s="152"/>
      <c r="N297" s="314"/>
      <c r="O297" s="314"/>
      <c r="P297" s="152"/>
    </row>
    <row r="298" spans="1:16" ht="21.6" x14ac:dyDescent="0.3">
      <c r="A298" s="177" t="s">
        <v>16</v>
      </c>
      <c r="B298" s="139" t="s">
        <v>44</v>
      </c>
      <c r="C298" s="122" t="s">
        <v>175</v>
      </c>
      <c r="D298" s="122" t="s">
        <v>113</v>
      </c>
      <c r="E298" s="104">
        <v>903</v>
      </c>
      <c r="F298" s="181" t="s">
        <v>401</v>
      </c>
      <c r="G298" s="180" t="s">
        <v>17</v>
      </c>
      <c r="H298" s="314">
        <f>SUM(H299+H300)</f>
        <v>170249</v>
      </c>
      <c r="I298" s="314">
        <f>SUM(I299+I300)</f>
        <v>265749</v>
      </c>
      <c r="J298" s="367">
        <f t="shared" si="257"/>
        <v>95500</v>
      </c>
      <c r="K298" s="314"/>
      <c r="L298" s="314"/>
      <c r="M298" s="152"/>
      <c r="N298" s="314"/>
      <c r="O298" s="314"/>
      <c r="P298" s="152"/>
    </row>
    <row r="299" spans="1:16" x14ac:dyDescent="0.3">
      <c r="A299" s="178" t="s">
        <v>178</v>
      </c>
      <c r="B299" s="139" t="s">
        <v>44</v>
      </c>
      <c r="C299" s="122" t="s">
        <v>175</v>
      </c>
      <c r="D299" s="122" t="s">
        <v>113</v>
      </c>
      <c r="E299" s="104">
        <v>903</v>
      </c>
      <c r="F299" s="181" t="s">
        <v>401</v>
      </c>
      <c r="G299" s="180" t="s">
        <v>177</v>
      </c>
      <c r="H299" s="314">
        <f>SUM(Лист1!G88+Лист1!G76+Лист1!G56)</f>
        <v>139049</v>
      </c>
      <c r="I299" s="314">
        <f>SUM(Лист1!H88+Лист1!H76+Лист1!H56)</f>
        <v>234549</v>
      </c>
      <c r="J299" s="367">
        <f t="shared" si="257"/>
        <v>95500</v>
      </c>
      <c r="K299" s="314"/>
      <c r="L299" s="314"/>
      <c r="M299" s="152"/>
      <c r="N299" s="314"/>
      <c r="O299" s="314"/>
      <c r="P299" s="152"/>
    </row>
    <row r="300" spans="1:16" x14ac:dyDescent="0.3">
      <c r="A300" s="214" t="s">
        <v>180</v>
      </c>
      <c r="B300" s="139" t="s">
        <v>44</v>
      </c>
      <c r="C300" s="122" t="s">
        <v>175</v>
      </c>
      <c r="D300" s="122" t="s">
        <v>113</v>
      </c>
      <c r="E300" s="104">
        <v>903</v>
      </c>
      <c r="F300" s="181" t="s">
        <v>401</v>
      </c>
      <c r="G300" s="180" t="s">
        <v>179</v>
      </c>
      <c r="H300" s="314">
        <f>SUM(Лист1!G77)</f>
        <v>31200</v>
      </c>
      <c r="I300" s="314">
        <f>SUM(Лист1!H77)</f>
        <v>31200</v>
      </c>
      <c r="J300" s="367">
        <f t="shared" si="257"/>
        <v>0</v>
      </c>
      <c r="K300" s="314"/>
      <c r="L300" s="314"/>
      <c r="M300" s="152"/>
      <c r="N300" s="314"/>
      <c r="O300" s="314"/>
      <c r="P300" s="152"/>
    </row>
    <row r="301" spans="1:16" x14ac:dyDescent="0.3">
      <c r="A301" s="184" t="s">
        <v>413</v>
      </c>
      <c r="B301" s="124" t="s">
        <v>44</v>
      </c>
      <c r="C301" s="124" t="s">
        <v>175</v>
      </c>
      <c r="D301" s="124" t="s">
        <v>113</v>
      </c>
      <c r="E301" s="117">
        <v>903</v>
      </c>
      <c r="F301" s="202" t="s">
        <v>402</v>
      </c>
      <c r="G301" s="206" t="s">
        <v>8</v>
      </c>
      <c r="H301" s="153">
        <f>SUM(H302)</f>
        <v>190000</v>
      </c>
      <c r="I301" s="153">
        <f t="shared" ref="I301" si="258">SUM(I302)</f>
        <v>190000</v>
      </c>
      <c r="J301" s="152">
        <f t="shared" ref="J301:J303" si="259">SUM(I301-H301)</f>
        <v>0</v>
      </c>
      <c r="K301" s="314"/>
      <c r="L301" s="314"/>
      <c r="M301" s="152"/>
      <c r="N301" s="314"/>
      <c r="O301" s="314"/>
      <c r="P301" s="152"/>
    </row>
    <row r="302" spans="1:16" ht="21.6" x14ac:dyDescent="0.3">
      <c r="A302" s="177" t="s">
        <v>16</v>
      </c>
      <c r="B302" s="139" t="s">
        <v>44</v>
      </c>
      <c r="C302" s="122" t="s">
        <v>175</v>
      </c>
      <c r="D302" s="122" t="s">
        <v>113</v>
      </c>
      <c r="E302" s="104">
        <v>903</v>
      </c>
      <c r="F302" s="181" t="s">
        <v>402</v>
      </c>
      <c r="G302" s="180" t="s">
        <v>17</v>
      </c>
      <c r="H302" s="314">
        <f>SUM(H303)</f>
        <v>190000</v>
      </c>
      <c r="I302" s="314">
        <f>SUM(I303)</f>
        <v>190000</v>
      </c>
      <c r="J302" s="367">
        <f t="shared" si="259"/>
        <v>0</v>
      </c>
      <c r="K302" s="314"/>
      <c r="L302" s="314"/>
      <c r="M302" s="152"/>
      <c r="N302" s="314"/>
      <c r="O302" s="314"/>
      <c r="P302" s="152"/>
    </row>
    <row r="303" spans="1:16" x14ac:dyDescent="0.3">
      <c r="A303" s="214" t="s">
        <v>180</v>
      </c>
      <c r="B303" s="139" t="s">
        <v>44</v>
      </c>
      <c r="C303" s="122" t="s">
        <v>175</v>
      </c>
      <c r="D303" s="122" t="s">
        <v>113</v>
      </c>
      <c r="E303" s="104">
        <v>903</v>
      </c>
      <c r="F303" s="181" t="s">
        <v>402</v>
      </c>
      <c r="G303" s="180" t="s">
        <v>179</v>
      </c>
      <c r="H303" s="314">
        <f>SUM(Лист1!G91)</f>
        <v>190000</v>
      </c>
      <c r="I303" s="314">
        <f>SUM(Лист1!H91)</f>
        <v>190000</v>
      </c>
      <c r="J303" s="367">
        <f t="shared" si="259"/>
        <v>0</v>
      </c>
      <c r="K303" s="314"/>
      <c r="L303" s="314"/>
      <c r="M303" s="152"/>
      <c r="N303" s="314"/>
      <c r="O303" s="314"/>
      <c r="P303" s="152"/>
    </row>
    <row r="304" spans="1:16" ht="40.200000000000003" x14ac:dyDescent="0.3">
      <c r="A304" s="184" t="s">
        <v>390</v>
      </c>
      <c r="B304" s="124" t="s">
        <v>44</v>
      </c>
      <c r="C304" s="124" t="s">
        <v>175</v>
      </c>
      <c r="D304" s="124" t="s">
        <v>113</v>
      </c>
      <c r="E304" s="117">
        <v>903</v>
      </c>
      <c r="F304" s="202" t="s">
        <v>392</v>
      </c>
      <c r="G304" s="206" t="s">
        <v>8</v>
      </c>
      <c r="H304" s="153">
        <f>SUM(H305)</f>
        <v>2811776.29</v>
      </c>
      <c r="I304" s="153">
        <f t="shared" ref="I304" si="260">SUM(I305)</f>
        <v>2811776.29</v>
      </c>
      <c r="J304" s="378">
        <f t="shared" si="244"/>
        <v>0</v>
      </c>
      <c r="K304" s="314"/>
      <c r="L304" s="314"/>
      <c r="M304" s="152"/>
      <c r="N304" s="314"/>
      <c r="O304" s="314"/>
      <c r="P304" s="152"/>
    </row>
    <row r="305" spans="1:16" ht="21.6" x14ac:dyDescent="0.3">
      <c r="A305" s="177" t="s">
        <v>16</v>
      </c>
      <c r="B305" s="139" t="s">
        <v>44</v>
      </c>
      <c r="C305" s="122" t="s">
        <v>175</v>
      </c>
      <c r="D305" s="122" t="s">
        <v>113</v>
      </c>
      <c r="E305" s="104">
        <v>903</v>
      </c>
      <c r="F305" s="181" t="s">
        <v>392</v>
      </c>
      <c r="G305" s="180" t="s">
        <v>17</v>
      </c>
      <c r="H305" s="314">
        <f>SUM(H306)</f>
        <v>2811776.29</v>
      </c>
      <c r="I305" s="314">
        <f>SUM(I306)</f>
        <v>2811776.29</v>
      </c>
      <c r="J305" s="367">
        <f t="shared" si="244"/>
        <v>0</v>
      </c>
      <c r="K305" s="314"/>
      <c r="L305" s="314"/>
      <c r="M305" s="152"/>
      <c r="N305" s="314"/>
      <c r="O305" s="314"/>
      <c r="P305" s="152"/>
    </row>
    <row r="306" spans="1:16" x14ac:dyDescent="0.3">
      <c r="A306" s="178" t="s">
        <v>178</v>
      </c>
      <c r="B306" s="139" t="s">
        <v>44</v>
      </c>
      <c r="C306" s="122" t="s">
        <v>175</v>
      </c>
      <c r="D306" s="122" t="s">
        <v>113</v>
      </c>
      <c r="E306" s="104">
        <v>903</v>
      </c>
      <c r="F306" s="181" t="s">
        <v>392</v>
      </c>
      <c r="G306" s="180" t="s">
        <v>177</v>
      </c>
      <c r="H306" s="314">
        <f>SUM(Лист1!G80)</f>
        <v>2811776.29</v>
      </c>
      <c r="I306" s="314">
        <f>SUM(Лист1!H80)</f>
        <v>2811776.29</v>
      </c>
      <c r="J306" s="367">
        <f t="shared" si="244"/>
        <v>0</v>
      </c>
      <c r="K306" s="314"/>
      <c r="L306" s="314"/>
      <c r="M306" s="152"/>
      <c r="N306" s="314"/>
      <c r="O306" s="314"/>
      <c r="P306" s="152"/>
    </row>
    <row r="307" spans="1:16" x14ac:dyDescent="0.3">
      <c r="A307" s="108" t="s">
        <v>27</v>
      </c>
      <c r="B307" s="124" t="s">
        <v>44</v>
      </c>
      <c r="C307" s="124" t="s">
        <v>175</v>
      </c>
      <c r="D307" s="124" t="s">
        <v>113</v>
      </c>
      <c r="E307" s="116">
        <v>903</v>
      </c>
      <c r="F307" s="204">
        <v>80310</v>
      </c>
      <c r="G307" s="201" t="s">
        <v>8</v>
      </c>
      <c r="H307" s="153">
        <f>SUM(H308)</f>
        <v>65931846.789999999</v>
      </c>
      <c r="I307" s="153">
        <f t="shared" ref="I307" si="261">SUM(I308)</f>
        <v>65902228.699999996</v>
      </c>
      <c r="J307" s="152">
        <f t="shared" si="244"/>
        <v>-29618.090000003576</v>
      </c>
      <c r="K307" s="153">
        <f t="shared" ref="K307:O307" si="262">SUM(K308)</f>
        <v>55802764</v>
      </c>
      <c r="L307" s="153">
        <f t="shared" si="262"/>
        <v>55802764</v>
      </c>
      <c r="M307" s="152">
        <f t="shared" si="245"/>
        <v>0</v>
      </c>
      <c r="N307" s="153">
        <f t="shared" si="262"/>
        <v>58007412.219999999</v>
      </c>
      <c r="O307" s="153">
        <f t="shared" si="262"/>
        <v>58007412.219999999</v>
      </c>
      <c r="P307" s="152">
        <f t="shared" si="246"/>
        <v>0</v>
      </c>
    </row>
    <row r="308" spans="1:16" ht="21.6" x14ac:dyDescent="0.3">
      <c r="A308" s="101" t="s">
        <v>16</v>
      </c>
      <c r="B308" s="139" t="s">
        <v>44</v>
      </c>
      <c r="C308" s="122" t="s">
        <v>175</v>
      </c>
      <c r="D308" s="122" t="s">
        <v>113</v>
      </c>
      <c r="E308" s="98">
        <v>903</v>
      </c>
      <c r="F308" s="174">
        <v>80310</v>
      </c>
      <c r="G308" s="173" t="s">
        <v>17</v>
      </c>
      <c r="H308" s="314">
        <f>SUM(H309:H310)</f>
        <v>65931846.789999999</v>
      </c>
      <c r="I308" s="314">
        <f t="shared" ref="I308" si="263">SUM(I309:I310)</f>
        <v>65902228.699999996</v>
      </c>
      <c r="J308" s="367">
        <f t="shared" si="244"/>
        <v>-29618.090000003576</v>
      </c>
      <c r="K308" s="314">
        <f t="shared" ref="K308:N308" si="264">SUM(K309:K310)</f>
        <v>55802764</v>
      </c>
      <c r="L308" s="314">
        <f t="shared" ref="L308" si="265">SUM(L309:L310)</f>
        <v>55802764</v>
      </c>
      <c r="M308" s="152">
        <f t="shared" si="245"/>
        <v>0</v>
      </c>
      <c r="N308" s="314">
        <f t="shared" si="264"/>
        <v>58007412.219999999</v>
      </c>
      <c r="O308" s="314">
        <f t="shared" ref="O308" si="266">SUM(O309:O310)</f>
        <v>58007412.219999999</v>
      </c>
      <c r="P308" s="152">
        <f t="shared" si="246"/>
        <v>0</v>
      </c>
    </row>
    <row r="309" spans="1:16" x14ac:dyDescent="0.3">
      <c r="A309" s="178" t="s">
        <v>178</v>
      </c>
      <c r="B309" s="139" t="s">
        <v>44</v>
      </c>
      <c r="C309" s="122" t="s">
        <v>175</v>
      </c>
      <c r="D309" s="122" t="s">
        <v>113</v>
      </c>
      <c r="E309" s="98">
        <v>903</v>
      </c>
      <c r="F309" s="174">
        <v>80310</v>
      </c>
      <c r="G309" s="173" t="s">
        <v>177</v>
      </c>
      <c r="H309" s="314">
        <f>SUM(Лист1!G60)</f>
        <v>50509312.009999998</v>
      </c>
      <c r="I309" s="314">
        <f>SUM(Лист1!H60)</f>
        <v>50936037.799999997</v>
      </c>
      <c r="J309" s="367">
        <f t="shared" si="244"/>
        <v>426725.78999999911</v>
      </c>
      <c r="K309" s="314">
        <f>SUM(Лист1!J60)</f>
        <v>41090914</v>
      </c>
      <c r="L309" s="314">
        <f>SUM(Лист1!K60)</f>
        <v>41090914</v>
      </c>
      <c r="M309" s="152">
        <f t="shared" si="245"/>
        <v>0</v>
      </c>
      <c r="N309" s="314">
        <f>SUM(Лист1!M60)</f>
        <v>42754790</v>
      </c>
      <c r="O309" s="314">
        <f>SUM(Лист1!N60)</f>
        <v>42754790</v>
      </c>
      <c r="P309" s="152">
        <f t="shared" si="246"/>
        <v>0</v>
      </c>
    </row>
    <row r="310" spans="1:16" x14ac:dyDescent="0.3">
      <c r="A310" s="214" t="s">
        <v>180</v>
      </c>
      <c r="B310" s="139" t="s">
        <v>44</v>
      </c>
      <c r="C310" s="122" t="s">
        <v>175</v>
      </c>
      <c r="D310" s="122" t="s">
        <v>113</v>
      </c>
      <c r="E310" s="98">
        <v>903</v>
      </c>
      <c r="F310" s="174">
        <v>80310</v>
      </c>
      <c r="G310" s="173" t="s">
        <v>179</v>
      </c>
      <c r="H310" s="314">
        <f>SUM(Лист1!G61)</f>
        <v>15422534.779999999</v>
      </c>
      <c r="I310" s="314">
        <f>SUM(Лист1!H61)</f>
        <v>14966190.9</v>
      </c>
      <c r="J310" s="367">
        <f t="shared" si="244"/>
        <v>-456343.87999999896</v>
      </c>
      <c r="K310" s="314">
        <f>SUM(Лист1!J61)</f>
        <v>14711850</v>
      </c>
      <c r="L310" s="314">
        <f>SUM(Лист1!K61)</f>
        <v>14711850</v>
      </c>
      <c r="M310" s="152">
        <f t="shared" si="245"/>
        <v>0</v>
      </c>
      <c r="N310" s="314">
        <f>SUM(Лист1!M61)</f>
        <v>15252622.220000001</v>
      </c>
      <c r="O310" s="314">
        <f>SUM(Лист1!N61)</f>
        <v>15252622.220000001</v>
      </c>
      <c r="P310" s="152">
        <f t="shared" si="246"/>
        <v>0</v>
      </c>
    </row>
    <row r="311" spans="1:16" ht="58.2" x14ac:dyDescent="0.3">
      <c r="A311" s="164" t="s">
        <v>28</v>
      </c>
      <c r="B311" s="124" t="s">
        <v>44</v>
      </c>
      <c r="C311" s="124" t="s">
        <v>175</v>
      </c>
      <c r="D311" s="124" t="s">
        <v>113</v>
      </c>
      <c r="E311" s="116">
        <v>903</v>
      </c>
      <c r="F311" s="204">
        <v>14700</v>
      </c>
      <c r="G311" s="206" t="s">
        <v>8</v>
      </c>
      <c r="H311" s="153">
        <f>SUM(H312)</f>
        <v>176381257</v>
      </c>
      <c r="I311" s="153">
        <f t="shared" ref="I311" si="267">SUM(I312)</f>
        <v>176381257</v>
      </c>
      <c r="J311" s="152">
        <f t="shared" si="244"/>
        <v>0</v>
      </c>
      <c r="K311" s="153">
        <f t="shared" ref="K311:O311" si="268">SUM(K312)</f>
        <v>176381257</v>
      </c>
      <c r="L311" s="153">
        <f t="shared" si="268"/>
        <v>176381257</v>
      </c>
      <c r="M311" s="152">
        <f t="shared" si="245"/>
        <v>0</v>
      </c>
      <c r="N311" s="153">
        <f t="shared" si="268"/>
        <v>176381257</v>
      </c>
      <c r="O311" s="153">
        <f t="shared" si="268"/>
        <v>176381257</v>
      </c>
      <c r="P311" s="152">
        <f t="shared" si="246"/>
        <v>0</v>
      </c>
    </row>
    <row r="312" spans="1:16" ht="21.6" x14ac:dyDescent="0.3">
      <c r="A312" s="101" t="s">
        <v>16</v>
      </c>
      <c r="B312" s="139" t="s">
        <v>44</v>
      </c>
      <c r="C312" s="122" t="s">
        <v>175</v>
      </c>
      <c r="D312" s="122" t="s">
        <v>113</v>
      </c>
      <c r="E312" s="98">
        <v>903</v>
      </c>
      <c r="F312" s="174">
        <v>14700</v>
      </c>
      <c r="G312" s="180" t="s">
        <v>17</v>
      </c>
      <c r="H312" s="314">
        <f>SUM(H313:H314)</f>
        <v>176381257</v>
      </c>
      <c r="I312" s="314">
        <f t="shared" ref="I312" si="269">SUM(I313:I314)</f>
        <v>176381257</v>
      </c>
      <c r="J312" s="152">
        <f t="shared" si="244"/>
        <v>0</v>
      </c>
      <c r="K312" s="314">
        <f t="shared" ref="K312:N312" si="270">SUM(K313:K314)</f>
        <v>176381257</v>
      </c>
      <c r="L312" s="314">
        <f t="shared" ref="L312" si="271">SUM(L313:L314)</f>
        <v>176381257</v>
      </c>
      <c r="M312" s="152">
        <f t="shared" si="245"/>
        <v>0</v>
      </c>
      <c r="N312" s="314">
        <f t="shared" si="270"/>
        <v>176381257</v>
      </c>
      <c r="O312" s="314">
        <f t="shared" ref="O312" si="272">SUM(O313:O314)</f>
        <v>176381257</v>
      </c>
      <c r="P312" s="152">
        <f t="shared" si="246"/>
        <v>0</v>
      </c>
    </row>
    <row r="313" spans="1:16" x14ac:dyDescent="0.3">
      <c r="A313" s="178" t="s">
        <v>178</v>
      </c>
      <c r="B313" s="139" t="s">
        <v>44</v>
      </c>
      <c r="C313" s="122" t="s">
        <v>175</v>
      </c>
      <c r="D313" s="122" t="s">
        <v>113</v>
      </c>
      <c r="E313" s="98">
        <v>903</v>
      </c>
      <c r="F313" s="174">
        <v>14700</v>
      </c>
      <c r="G313" s="180" t="s">
        <v>177</v>
      </c>
      <c r="H313" s="314">
        <f>SUM(Лист1!G64)</f>
        <v>130243530.23</v>
      </c>
      <c r="I313" s="314">
        <f>SUM(Лист1!H64)</f>
        <v>129601843.59999999</v>
      </c>
      <c r="J313" s="152">
        <f t="shared" si="244"/>
        <v>-641686.63000001013</v>
      </c>
      <c r="K313" s="314">
        <f>SUM(Лист1!J64)</f>
        <v>130360975</v>
      </c>
      <c r="L313" s="314">
        <f>SUM(Лист1!K64)</f>
        <v>130360975</v>
      </c>
      <c r="M313" s="152">
        <f t="shared" si="245"/>
        <v>0</v>
      </c>
      <c r="N313" s="314">
        <f>SUM(Лист1!M64)</f>
        <v>130360975</v>
      </c>
      <c r="O313" s="314">
        <f>SUM(Лист1!N64)</f>
        <v>130360975</v>
      </c>
      <c r="P313" s="152">
        <f t="shared" si="246"/>
        <v>0</v>
      </c>
    </row>
    <row r="314" spans="1:16" x14ac:dyDescent="0.3">
      <c r="A314" s="214" t="s">
        <v>180</v>
      </c>
      <c r="B314" s="139" t="s">
        <v>44</v>
      </c>
      <c r="C314" s="122" t="s">
        <v>175</v>
      </c>
      <c r="D314" s="122" t="s">
        <v>113</v>
      </c>
      <c r="E314" s="98">
        <v>903</v>
      </c>
      <c r="F314" s="174">
        <v>14700</v>
      </c>
      <c r="G314" s="180" t="s">
        <v>179</v>
      </c>
      <c r="H314" s="314">
        <f>SUM(Лист1!G65)</f>
        <v>46137726.770000003</v>
      </c>
      <c r="I314" s="314">
        <f>SUM(Лист1!H65)</f>
        <v>46779413.399999999</v>
      </c>
      <c r="J314" s="152">
        <f t="shared" si="244"/>
        <v>641686.62999999523</v>
      </c>
      <c r="K314" s="314">
        <f>SUM(Лист1!J65)</f>
        <v>46020282</v>
      </c>
      <c r="L314" s="314">
        <f>SUM(Лист1!K65)</f>
        <v>46020282</v>
      </c>
      <c r="M314" s="152">
        <f t="shared" si="245"/>
        <v>0</v>
      </c>
      <c r="N314" s="314">
        <f>SUM(Лист1!M65)</f>
        <v>46020282</v>
      </c>
      <c r="O314" s="314">
        <f>SUM(Лист1!N65)</f>
        <v>46020282</v>
      </c>
      <c r="P314" s="152">
        <f t="shared" si="246"/>
        <v>0</v>
      </c>
    </row>
    <row r="315" spans="1:16" x14ac:dyDescent="0.3">
      <c r="A315" s="184" t="s">
        <v>241</v>
      </c>
      <c r="B315" s="124" t="s">
        <v>44</v>
      </c>
      <c r="C315" s="124" t="s">
        <v>175</v>
      </c>
      <c r="D315" s="124" t="s">
        <v>113</v>
      </c>
      <c r="E315" s="116">
        <v>903</v>
      </c>
      <c r="F315" s="204">
        <v>80320</v>
      </c>
      <c r="G315" s="201" t="s">
        <v>8</v>
      </c>
      <c r="H315" s="153">
        <f>SUM(H316)</f>
        <v>19568722</v>
      </c>
      <c r="I315" s="153">
        <f t="shared" ref="I315" si="273">SUM(I316)</f>
        <v>19568722</v>
      </c>
      <c r="J315" s="152">
        <f t="shared" si="244"/>
        <v>0</v>
      </c>
      <c r="K315" s="153">
        <f t="shared" ref="K315:O315" si="274">SUM(K316)</f>
        <v>11922456.760000002</v>
      </c>
      <c r="L315" s="153">
        <f t="shared" si="274"/>
        <v>11922456.760000002</v>
      </c>
      <c r="M315" s="152">
        <f t="shared" si="245"/>
        <v>0</v>
      </c>
      <c r="N315" s="153">
        <f t="shared" si="274"/>
        <v>7869141.9800000004</v>
      </c>
      <c r="O315" s="153">
        <f t="shared" si="274"/>
        <v>13021462</v>
      </c>
      <c r="P315" s="152">
        <f t="shared" si="246"/>
        <v>5152320.0199999996</v>
      </c>
    </row>
    <row r="316" spans="1:16" ht="21.6" x14ac:dyDescent="0.3">
      <c r="A316" s="101" t="s">
        <v>16</v>
      </c>
      <c r="B316" s="139" t="s">
        <v>44</v>
      </c>
      <c r="C316" s="122" t="s">
        <v>175</v>
      </c>
      <c r="D316" s="122" t="s">
        <v>113</v>
      </c>
      <c r="E316" s="98">
        <v>903</v>
      </c>
      <c r="F316" s="174">
        <v>80320</v>
      </c>
      <c r="G316" s="173" t="s">
        <v>17</v>
      </c>
      <c r="H316" s="314">
        <f>SUM(H317+H318)</f>
        <v>19568722</v>
      </c>
      <c r="I316" s="314">
        <f>SUM(I317+I318)</f>
        <v>19568722</v>
      </c>
      <c r="J316" s="367">
        <f t="shared" si="244"/>
        <v>0</v>
      </c>
      <c r="K316" s="314">
        <f>SUM(K317+K318)</f>
        <v>11922456.760000002</v>
      </c>
      <c r="L316" s="314">
        <f>SUM(L317+L318)</f>
        <v>11922456.760000002</v>
      </c>
      <c r="M316" s="367">
        <f t="shared" si="245"/>
        <v>0</v>
      </c>
      <c r="N316" s="314">
        <f t="shared" ref="N316" si="275">SUM(N317:N317)</f>
        <v>7869141.9800000004</v>
      </c>
      <c r="O316" s="314">
        <f>SUM(O317+O318)</f>
        <v>13021462</v>
      </c>
      <c r="P316" s="367">
        <f t="shared" si="246"/>
        <v>5152320.0199999996</v>
      </c>
    </row>
    <row r="317" spans="1:16" x14ac:dyDescent="0.3">
      <c r="A317" s="178" t="s">
        <v>178</v>
      </c>
      <c r="B317" s="139" t="s">
        <v>44</v>
      </c>
      <c r="C317" s="122" t="s">
        <v>175</v>
      </c>
      <c r="D317" s="122" t="s">
        <v>113</v>
      </c>
      <c r="E317" s="98">
        <v>903</v>
      </c>
      <c r="F317" s="174">
        <v>80320</v>
      </c>
      <c r="G317" s="173" t="s">
        <v>177</v>
      </c>
      <c r="H317" s="314">
        <f>SUM(Лист1!G84)</f>
        <v>11018559.58</v>
      </c>
      <c r="I317" s="314">
        <f>SUM(Лист1!H84)</f>
        <v>11018559.58</v>
      </c>
      <c r="J317" s="367">
        <f t="shared" si="244"/>
        <v>0</v>
      </c>
      <c r="K317" s="314">
        <f>SUM(Лист1!J84)</f>
        <v>7319639.3600000003</v>
      </c>
      <c r="L317" s="314">
        <f>SUM(Лист1!K84)</f>
        <v>7319639.3600000003</v>
      </c>
      <c r="M317" s="367">
        <f t="shared" si="245"/>
        <v>0</v>
      </c>
      <c r="N317" s="314">
        <f>SUM(Лист1!M84)</f>
        <v>7869141.9800000004</v>
      </c>
      <c r="O317" s="314">
        <f>SUM(Лист1!N84)</f>
        <v>7869141.9800000004</v>
      </c>
      <c r="P317" s="367">
        <f t="shared" si="246"/>
        <v>0</v>
      </c>
    </row>
    <row r="318" spans="1:16" x14ac:dyDescent="0.3">
      <c r="A318" s="214" t="s">
        <v>180</v>
      </c>
      <c r="B318" s="139" t="s">
        <v>44</v>
      </c>
      <c r="C318" s="122" t="s">
        <v>175</v>
      </c>
      <c r="D318" s="122" t="s">
        <v>113</v>
      </c>
      <c r="E318" s="98">
        <v>903</v>
      </c>
      <c r="F318" s="174">
        <v>80320</v>
      </c>
      <c r="G318" s="180" t="s">
        <v>179</v>
      </c>
      <c r="H318" s="314">
        <f>SUM(Лист1!G85)</f>
        <v>8550162.4199999999</v>
      </c>
      <c r="I318" s="314">
        <f>SUM(Лист1!H85)</f>
        <v>8550162.4199999999</v>
      </c>
      <c r="J318" s="367">
        <f t="shared" si="244"/>
        <v>0</v>
      </c>
      <c r="K318" s="314">
        <f>SUM(Лист1!J85)</f>
        <v>4602817.4000000004</v>
      </c>
      <c r="L318" s="314">
        <f>SUM(Лист1!K85)</f>
        <v>4602817.4000000004</v>
      </c>
      <c r="M318" s="367">
        <f t="shared" si="245"/>
        <v>0</v>
      </c>
      <c r="N318" s="314">
        <f>SUM(Лист1!M85)</f>
        <v>5152320.0199999996</v>
      </c>
      <c r="O318" s="314">
        <f>SUM(Лист1!N85)</f>
        <v>5152320.0199999996</v>
      </c>
      <c r="P318" s="367">
        <f t="shared" si="246"/>
        <v>0</v>
      </c>
    </row>
    <row r="319" spans="1:16" ht="27" x14ac:dyDescent="0.3">
      <c r="A319" s="184" t="s">
        <v>245</v>
      </c>
      <c r="B319" s="124" t="s">
        <v>44</v>
      </c>
      <c r="C319" s="124" t="s">
        <v>175</v>
      </c>
      <c r="D319" s="124" t="s">
        <v>113</v>
      </c>
      <c r="E319" s="116">
        <v>903</v>
      </c>
      <c r="F319" s="204">
        <v>80720</v>
      </c>
      <c r="G319" s="201" t="s">
        <v>8</v>
      </c>
      <c r="H319" s="153">
        <f>SUM(H320+H322+H326+H324)</f>
        <v>48831026.909999996</v>
      </c>
      <c r="I319" s="153">
        <f>SUM(I320+I322+I326+I324)</f>
        <v>49673026.909999996</v>
      </c>
      <c r="J319" s="152">
        <f t="shared" si="244"/>
        <v>842000</v>
      </c>
      <c r="K319" s="153">
        <f t="shared" ref="K319:N319" si="276">SUM(K320+K322+K326)</f>
        <v>41812798</v>
      </c>
      <c r="L319" s="153">
        <f t="shared" ref="L319" si="277">SUM(L320+L322+L326)</f>
        <v>41812798</v>
      </c>
      <c r="M319" s="152">
        <f t="shared" si="245"/>
        <v>0</v>
      </c>
      <c r="N319" s="153">
        <f t="shared" si="276"/>
        <v>42312798</v>
      </c>
      <c r="O319" s="153">
        <f t="shared" ref="O319" si="278">SUM(O320+O322+O326)</f>
        <v>42312798</v>
      </c>
      <c r="P319" s="152">
        <f t="shared" si="246"/>
        <v>0</v>
      </c>
    </row>
    <row r="320" spans="1:16" ht="31.8" x14ac:dyDescent="0.3">
      <c r="A320" s="101" t="s">
        <v>33</v>
      </c>
      <c r="B320" s="139" t="s">
        <v>44</v>
      </c>
      <c r="C320" s="122" t="s">
        <v>175</v>
      </c>
      <c r="D320" s="122" t="s">
        <v>113</v>
      </c>
      <c r="E320" s="104">
        <v>903</v>
      </c>
      <c r="F320" s="174">
        <v>80720</v>
      </c>
      <c r="G320" s="173" t="s">
        <v>34</v>
      </c>
      <c r="H320" s="314">
        <f>SUM(H321)</f>
        <v>44920714.909999996</v>
      </c>
      <c r="I320" s="314">
        <f t="shared" ref="I320" si="279">SUM(I321)</f>
        <v>45787714.909999996</v>
      </c>
      <c r="J320" s="367">
        <f t="shared" si="244"/>
        <v>867000</v>
      </c>
      <c r="K320" s="314">
        <f t="shared" ref="K320:O320" si="280">SUM(K321)</f>
        <v>40240857</v>
      </c>
      <c r="L320" s="314">
        <f t="shared" si="280"/>
        <v>40240857</v>
      </c>
      <c r="M320" s="152">
        <f t="shared" si="245"/>
        <v>0</v>
      </c>
      <c r="N320" s="314">
        <f t="shared" si="280"/>
        <v>40240857</v>
      </c>
      <c r="O320" s="314">
        <f t="shared" si="280"/>
        <v>40240857</v>
      </c>
      <c r="P320" s="152">
        <f t="shared" si="246"/>
        <v>0</v>
      </c>
    </row>
    <row r="321" spans="1:16" x14ac:dyDescent="0.3">
      <c r="A321" s="101" t="s">
        <v>37</v>
      </c>
      <c r="B321" s="139" t="s">
        <v>44</v>
      </c>
      <c r="C321" s="122" t="s">
        <v>175</v>
      </c>
      <c r="D321" s="122" t="s">
        <v>113</v>
      </c>
      <c r="E321" s="104">
        <v>903</v>
      </c>
      <c r="F321" s="174">
        <v>80720</v>
      </c>
      <c r="G321" s="173" t="s">
        <v>38</v>
      </c>
      <c r="H321" s="314">
        <f>SUM(Лист1!G109)</f>
        <v>44920714.909999996</v>
      </c>
      <c r="I321" s="314">
        <f>SUM(Лист1!H109)</f>
        <v>45787714.909999996</v>
      </c>
      <c r="J321" s="367">
        <f t="shared" si="244"/>
        <v>867000</v>
      </c>
      <c r="K321" s="314">
        <f>SUM(Лист1!J109)</f>
        <v>40240857</v>
      </c>
      <c r="L321" s="314">
        <f>SUM(Лист1!K109)</f>
        <v>40240857</v>
      </c>
      <c r="M321" s="152">
        <f t="shared" si="245"/>
        <v>0</v>
      </c>
      <c r="N321" s="314">
        <f>SUM(Лист1!M109)</f>
        <v>40240857</v>
      </c>
      <c r="O321" s="314">
        <f>SUM(Лист1!N109)</f>
        <v>40240857</v>
      </c>
      <c r="P321" s="152">
        <f t="shared" si="246"/>
        <v>0</v>
      </c>
    </row>
    <row r="322" spans="1:16" x14ac:dyDescent="0.3">
      <c r="A322" s="101" t="s">
        <v>12</v>
      </c>
      <c r="B322" s="139" t="s">
        <v>44</v>
      </c>
      <c r="C322" s="122" t="s">
        <v>175</v>
      </c>
      <c r="D322" s="122" t="s">
        <v>113</v>
      </c>
      <c r="E322" s="104">
        <v>903</v>
      </c>
      <c r="F322" s="174">
        <v>80720</v>
      </c>
      <c r="G322" s="173" t="s">
        <v>13</v>
      </c>
      <c r="H322" s="314">
        <f>SUM(H323)</f>
        <v>3674385</v>
      </c>
      <c r="I322" s="314">
        <f t="shared" ref="I322:I324" si="281">SUM(I323)</f>
        <v>3677842.63</v>
      </c>
      <c r="J322" s="367">
        <f t="shared" si="244"/>
        <v>3457.6299999998882</v>
      </c>
      <c r="K322" s="314">
        <f t="shared" ref="K322:O322" si="282">SUM(K323)</f>
        <v>1485514</v>
      </c>
      <c r="L322" s="314">
        <f t="shared" si="282"/>
        <v>1485514</v>
      </c>
      <c r="M322" s="152">
        <f t="shared" si="245"/>
        <v>0</v>
      </c>
      <c r="N322" s="314">
        <f t="shared" si="282"/>
        <v>1985514</v>
      </c>
      <c r="O322" s="314">
        <f t="shared" si="282"/>
        <v>1985514</v>
      </c>
      <c r="P322" s="152">
        <f t="shared" si="246"/>
        <v>0</v>
      </c>
    </row>
    <row r="323" spans="1:16" x14ac:dyDescent="0.3">
      <c r="A323" s="177" t="s">
        <v>188</v>
      </c>
      <c r="B323" s="139" t="s">
        <v>44</v>
      </c>
      <c r="C323" s="122" t="s">
        <v>175</v>
      </c>
      <c r="D323" s="122" t="s">
        <v>113</v>
      </c>
      <c r="E323" s="104">
        <v>903</v>
      </c>
      <c r="F323" s="174">
        <v>80720</v>
      </c>
      <c r="G323" s="173" t="s">
        <v>15</v>
      </c>
      <c r="H323" s="314">
        <f>SUM(Лист1!G111)</f>
        <v>3674385</v>
      </c>
      <c r="I323" s="314">
        <f>SUM(Лист1!H111)</f>
        <v>3677842.63</v>
      </c>
      <c r="J323" s="367">
        <f t="shared" si="244"/>
        <v>3457.6299999998882</v>
      </c>
      <c r="K323" s="314">
        <f>SUM(Лист1!J111)</f>
        <v>1485514</v>
      </c>
      <c r="L323" s="314">
        <f>SUM(Лист1!K111)</f>
        <v>1485514</v>
      </c>
      <c r="M323" s="152">
        <f t="shared" si="245"/>
        <v>0</v>
      </c>
      <c r="N323" s="314">
        <f>SUM(Лист1!M111)</f>
        <v>1985514</v>
      </c>
      <c r="O323" s="314">
        <f>SUM(Лист1!N111)</f>
        <v>1985514</v>
      </c>
      <c r="P323" s="152">
        <f t="shared" si="246"/>
        <v>0</v>
      </c>
    </row>
    <row r="324" spans="1:16" x14ac:dyDescent="0.3">
      <c r="A324" s="377" t="s">
        <v>89</v>
      </c>
      <c r="B324" s="139" t="s">
        <v>44</v>
      </c>
      <c r="C324" s="122" t="s">
        <v>175</v>
      </c>
      <c r="D324" s="122" t="s">
        <v>113</v>
      </c>
      <c r="E324" s="104">
        <v>903</v>
      </c>
      <c r="F324" s="174">
        <v>80720</v>
      </c>
      <c r="G324" s="173" t="s">
        <v>90</v>
      </c>
      <c r="H324" s="314">
        <f>SUM(H325)</f>
        <v>25000</v>
      </c>
      <c r="I324" s="314">
        <f t="shared" si="281"/>
        <v>0</v>
      </c>
      <c r="J324" s="367">
        <f t="shared" ref="J324:J325" si="283">SUM(I324-H324)</f>
        <v>-25000</v>
      </c>
      <c r="K324" s="314"/>
      <c r="L324" s="314"/>
      <c r="M324" s="152"/>
      <c r="N324" s="314"/>
      <c r="O324" s="314"/>
      <c r="P324" s="152"/>
    </row>
    <row r="325" spans="1:16" ht="21.6" x14ac:dyDescent="0.3">
      <c r="A325" s="178" t="s">
        <v>192</v>
      </c>
      <c r="B325" s="139" t="s">
        <v>44</v>
      </c>
      <c r="C325" s="122" t="s">
        <v>175</v>
      </c>
      <c r="D325" s="122" t="s">
        <v>113</v>
      </c>
      <c r="E325" s="104">
        <v>903</v>
      </c>
      <c r="F325" s="174">
        <v>80720</v>
      </c>
      <c r="G325" s="173" t="s">
        <v>191</v>
      </c>
      <c r="H325" s="314">
        <f>SUM(Лист1!G113)</f>
        <v>25000</v>
      </c>
      <c r="I325" s="314">
        <f>SUM(Лист1!H113)</f>
        <v>0</v>
      </c>
      <c r="J325" s="367">
        <f t="shared" si="283"/>
        <v>-25000</v>
      </c>
      <c r="K325" s="314"/>
      <c r="L325" s="314"/>
      <c r="M325" s="152"/>
      <c r="N325" s="314"/>
      <c r="O325" s="314"/>
      <c r="P325" s="152"/>
    </row>
    <row r="326" spans="1:16" x14ac:dyDescent="0.3">
      <c r="A326" s="177" t="s">
        <v>39</v>
      </c>
      <c r="B326" s="139" t="s">
        <v>44</v>
      </c>
      <c r="C326" s="122" t="s">
        <v>175</v>
      </c>
      <c r="D326" s="122" t="s">
        <v>113</v>
      </c>
      <c r="E326" s="104">
        <v>903</v>
      </c>
      <c r="F326" s="174">
        <v>80720</v>
      </c>
      <c r="G326" s="173" t="s">
        <v>40</v>
      </c>
      <c r="H326" s="314">
        <f>SUM(Лист1!G114)</f>
        <v>210927</v>
      </c>
      <c r="I326" s="314">
        <f>SUM(Лист1!H114)</f>
        <v>207469.37</v>
      </c>
      <c r="J326" s="367">
        <f t="shared" si="244"/>
        <v>-3457.6300000000047</v>
      </c>
      <c r="K326" s="314">
        <f>SUM(Лист1!J114)</f>
        <v>86427</v>
      </c>
      <c r="L326" s="314">
        <f>SUM(Лист1!K114)</f>
        <v>86427</v>
      </c>
      <c r="M326" s="152">
        <f t="shared" si="245"/>
        <v>0</v>
      </c>
      <c r="N326" s="314">
        <f>SUM(Лист1!M114)</f>
        <v>86427</v>
      </c>
      <c r="O326" s="314">
        <f>SUM(Лист1!N114)</f>
        <v>86427</v>
      </c>
      <c r="P326" s="152">
        <f t="shared" si="246"/>
        <v>0</v>
      </c>
    </row>
    <row r="327" spans="1:16" x14ac:dyDescent="0.3">
      <c r="A327" s="177" t="s">
        <v>168</v>
      </c>
      <c r="B327" s="139" t="s">
        <v>44</v>
      </c>
      <c r="C327" s="122" t="s">
        <v>175</v>
      </c>
      <c r="D327" s="139" t="s">
        <v>113</v>
      </c>
      <c r="E327" s="98">
        <v>903</v>
      </c>
      <c r="F327" s="174">
        <v>80720</v>
      </c>
      <c r="G327" s="173" t="s">
        <v>167</v>
      </c>
      <c r="H327" s="314">
        <f>SUM(Лист1!G115)</f>
        <v>210927</v>
      </c>
      <c r="I327" s="314">
        <f>SUM(Лист1!H115)</f>
        <v>207469.37</v>
      </c>
      <c r="J327" s="367">
        <f t="shared" si="244"/>
        <v>-3457.6300000000047</v>
      </c>
      <c r="K327" s="314">
        <f>SUM(Лист1!J115)</f>
        <v>86427</v>
      </c>
      <c r="L327" s="314">
        <f>SUM(Лист1!K115)</f>
        <v>86427</v>
      </c>
      <c r="M327" s="152">
        <f t="shared" si="245"/>
        <v>0</v>
      </c>
      <c r="N327" s="314">
        <f>SUM(Лист1!M115)</f>
        <v>86427</v>
      </c>
      <c r="O327" s="314">
        <f>SUM(Лист1!N115)</f>
        <v>86427</v>
      </c>
      <c r="P327" s="152">
        <f t="shared" si="246"/>
        <v>0</v>
      </c>
    </row>
    <row r="328" spans="1:16" ht="27" x14ac:dyDescent="0.3">
      <c r="A328" s="189" t="s">
        <v>234</v>
      </c>
      <c r="B328" s="124" t="s">
        <v>44</v>
      </c>
      <c r="C328" s="124" t="s">
        <v>175</v>
      </c>
      <c r="D328" s="124" t="s">
        <v>113</v>
      </c>
      <c r="E328" s="116">
        <v>903</v>
      </c>
      <c r="F328" s="204">
        <v>82370</v>
      </c>
      <c r="G328" s="205" t="s">
        <v>8</v>
      </c>
      <c r="H328" s="153">
        <f>SUM(H329)</f>
        <v>100000</v>
      </c>
      <c r="I328" s="153">
        <f t="shared" ref="I328" si="284">SUM(I329)</f>
        <v>100000</v>
      </c>
      <c r="J328" s="152">
        <f t="shared" si="244"/>
        <v>0</v>
      </c>
      <c r="K328" s="153">
        <f t="shared" ref="K328:O328" si="285">SUM(K329)</f>
        <v>100000</v>
      </c>
      <c r="L328" s="153">
        <f t="shared" si="285"/>
        <v>100000</v>
      </c>
      <c r="M328" s="152">
        <f t="shared" si="245"/>
        <v>0</v>
      </c>
      <c r="N328" s="153">
        <f t="shared" si="285"/>
        <v>100000</v>
      </c>
      <c r="O328" s="153">
        <f t="shared" si="285"/>
        <v>100000</v>
      </c>
      <c r="P328" s="152">
        <f t="shared" si="246"/>
        <v>0</v>
      </c>
    </row>
    <row r="329" spans="1:16" ht="21.6" x14ac:dyDescent="0.3">
      <c r="A329" s="177" t="s">
        <v>16</v>
      </c>
      <c r="B329" s="139" t="s">
        <v>44</v>
      </c>
      <c r="C329" s="122" t="s">
        <v>175</v>
      </c>
      <c r="D329" s="122" t="s">
        <v>113</v>
      </c>
      <c r="E329" s="98">
        <v>903</v>
      </c>
      <c r="F329" s="174">
        <v>82370</v>
      </c>
      <c r="G329" s="173" t="s">
        <v>17</v>
      </c>
      <c r="H329" s="314">
        <f>SUM(H330:H331)</f>
        <v>100000</v>
      </c>
      <c r="I329" s="314">
        <f t="shared" ref="I329" si="286">SUM(I330:I331)</f>
        <v>100000</v>
      </c>
      <c r="J329" s="152">
        <f t="shared" si="244"/>
        <v>0</v>
      </c>
      <c r="K329" s="314">
        <f t="shared" ref="K329:N329" si="287">SUM(K330:K331)</f>
        <v>100000</v>
      </c>
      <c r="L329" s="314">
        <f t="shared" ref="L329" si="288">SUM(L330:L331)</f>
        <v>100000</v>
      </c>
      <c r="M329" s="152">
        <f t="shared" si="245"/>
        <v>0</v>
      </c>
      <c r="N329" s="314">
        <f t="shared" si="287"/>
        <v>100000</v>
      </c>
      <c r="O329" s="314">
        <f t="shared" ref="O329" si="289">SUM(O330:O331)</f>
        <v>100000</v>
      </c>
      <c r="P329" s="152">
        <f t="shared" si="246"/>
        <v>0</v>
      </c>
    </row>
    <row r="330" spans="1:16" x14ac:dyDescent="0.3">
      <c r="A330" s="178" t="s">
        <v>178</v>
      </c>
      <c r="B330" s="139" t="s">
        <v>44</v>
      </c>
      <c r="C330" s="122" t="s">
        <v>175</v>
      </c>
      <c r="D330" s="122" t="s">
        <v>113</v>
      </c>
      <c r="E330" s="98">
        <v>903</v>
      </c>
      <c r="F330" s="174">
        <v>82370</v>
      </c>
      <c r="G330" s="173" t="s">
        <v>177</v>
      </c>
      <c r="H330" s="314">
        <f>SUM(Лист1!G41)</f>
        <v>100000</v>
      </c>
      <c r="I330" s="314">
        <f>SUM(Лист1!H41)</f>
        <v>100000</v>
      </c>
      <c r="J330" s="152">
        <f t="shared" si="244"/>
        <v>0</v>
      </c>
      <c r="K330" s="314">
        <f>SUM(Лист1!J41)</f>
        <v>88405.759999999995</v>
      </c>
      <c r="L330" s="314">
        <f>SUM(Лист1!K41)</f>
        <v>88405.759999999995</v>
      </c>
      <c r="M330" s="152">
        <f t="shared" si="245"/>
        <v>0</v>
      </c>
      <c r="N330" s="314">
        <f>SUM(Лист1!M41)</f>
        <v>88405.759999999995</v>
      </c>
      <c r="O330" s="314">
        <f>SUM(Лист1!N41)</f>
        <v>88405.759999999995</v>
      </c>
      <c r="P330" s="152">
        <f t="shared" si="246"/>
        <v>0</v>
      </c>
    </row>
    <row r="331" spans="1:16" x14ac:dyDescent="0.3">
      <c r="A331" s="178" t="s">
        <v>180</v>
      </c>
      <c r="B331" s="139" t="s">
        <v>44</v>
      </c>
      <c r="C331" s="122" t="s">
        <v>175</v>
      </c>
      <c r="D331" s="122" t="s">
        <v>113</v>
      </c>
      <c r="E331" s="98">
        <v>903</v>
      </c>
      <c r="F331" s="174">
        <v>82370</v>
      </c>
      <c r="G331" s="173" t="s">
        <v>179</v>
      </c>
      <c r="H331" s="314">
        <f>SUM(Лист1!G42)</f>
        <v>0</v>
      </c>
      <c r="I331" s="314">
        <f>SUM(Лист1!H42)</f>
        <v>0</v>
      </c>
      <c r="J331" s="152">
        <f t="shared" si="244"/>
        <v>0</v>
      </c>
      <c r="K331" s="314">
        <f>SUM(Лист1!J42)</f>
        <v>11594.24</v>
      </c>
      <c r="L331" s="314">
        <f>SUM(Лист1!K42)</f>
        <v>11594.24</v>
      </c>
      <c r="M331" s="152">
        <f t="shared" si="245"/>
        <v>0</v>
      </c>
      <c r="N331" s="314">
        <f>SUM(Лист1!M42)</f>
        <v>11594.24</v>
      </c>
      <c r="O331" s="314">
        <f>SUM(Лист1!N42)</f>
        <v>11594.24</v>
      </c>
      <c r="P331" s="152">
        <f t="shared" si="246"/>
        <v>0</v>
      </c>
    </row>
    <row r="332" spans="1:16" ht="27" x14ac:dyDescent="0.3">
      <c r="A332" s="184" t="s">
        <v>407</v>
      </c>
      <c r="B332" s="124" t="s">
        <v>44</v>
      </c>
      <c r="C332" s="124" t="s">
        <v>175</v>
      </c>
      <c r="D332" s="124" t="s">
        <v>113</v>
      </c>
      <c r="E332" s="116">
        <v>903</v>
      </c>
      <c r="F332" s="204" t="s">
        <v>244</v>
      </c>
      <c r="G332" s="205" t="s">
        <v>8</v>
      </c>
      <c r="H332" s="153">
        <f>SUM(H333)</f>
        <v>1079100</v>
      </c>
      <c r="I332" s="153">
        <f t="shared" ref="I332" si="290">SUM(I333)</f>
        <v>1035360</v>
      </c>
      <c r="J332" s="152">
        <f t="shared" si="244"/>
        <v>-43740</v>
      </c>
      <c r="K332" s="153">
        <f t="shared" ref="K332:O332" si="291">SUM(K333)</f>
        <v>1180800</v>
      </c>
      <c r="L332" s="153">
        <f t="shared" si="291"/>
        <v>1180800</v>
      </c>
      <c r="M332" s="152">
        <f t="shared" si="245"/>
        <v>0</v>
      </c>
      <c r="N332" s="153">
        <f t="shared" si="291"/>
        <v>1180800</v>
      </c>
      <c r="O332" s="153">
        <f t="shared" si="291"/>
        <v>1180800</v>
      </c>
      <c r="P332" s="152">
        <f t="shared" si="246"/>
        <v>0</v>
      </c>
    </row>
    <row r="333" spans="1:16" ht="21.6" x14ac:dyDescent="0.3">
      <c r="A333" s="101" t="s">
        <v>16</v>
      </c>
      <c r="B333" s="139" t="s">
        <v>44</v>
      </c>
      <c r="C333" s="122" t="s">
        <v>175</v>
      </c>
      <c r="D333" s="139" t="s">
        <v>113</v>
      </c>
      <c r="E333" s="98">
        <v>903</v>
      </c>
      <c r="F333" s="174" t="s">
        <v>244</v>
      </c>
      <c r="G333" s="173" t="s">
        <v>17</v>
      </c>
      <c r="H333" s="314">
        <f>SUM(H334:H335)</f>
        <v>1079100</v>
      </c>
      <c r="I333" s="314">
        <f t="shared" ref="I333" si="292">SUM(I334:I335)</f>
        <v>1035360</v>
      </c>
      <c r="J333" s="367">
        <f t="shared" si="244"/>
        <v>-43740</v>
      </c>
      <c r="K333" s="314">
        <f t="shared" ref="K333:N333" si="293">SUM(K334:K335)</f>
        <v>1180800</v>
      </c>
      <c r="L333" s="314">
        <f t="shared" ref="L333" si="294">SUM(L334:L335)</f>
        <v>1180800</v>
      </c>
      <c r="M333" s="367">
        <f t="shared" si="245"/>
        <v>0</v>
      </c>
      <c r="N333" s="314">
        <f t="shared" si="293"/>
        <v>1180800</v>
      </c>
      <c r="O333" s="314">
        <f t="shared" ref="O333" si="295">SUM(O334:O335)</f>
        <v>1180800</v>
      </c>
      <c r="P333" s="367">
        <f t="shared" si="246"/>
        <v>0</v>
      </c>
    </row>
    <row r="334" spans="1:16" x14ac:dyDescent="0.3">
      <c r="A334" s="178" t="s">
        <v>178</v>
      </c>
      <c r="B334" s="139" t="s">
        <v>44</v>
      </c>
      <c r="C334" s="122" t="s">
        <v>175</v>
      </c>
      <c r="D334" s="122" t="s">
        <v>113</v>
      </c>
      <c r="E334" s="98">
        <v>903</v>
      </c>
      <c r="F334" s="174" t="s">
        <v>244</v>
      </c>
      <c r="G334" s="173" t="s">
        <v>177</v>
      </c>
      <c r="H334" s="314">
        <f>SUM(Лист1!G95)</f>
        <v>726300</v>
      </c>
      <c r="I334" s="314">
        <f>SUM(Лист1!H95)</f>
        <v>682560</v>
      </c>
      <c r="J334" s="367">
        <f t="shared" si="244"/>
        <v>-43740</v>
      </c>
      <c r="K334" s="314">
        <f>SUM(Лист1!J95)</f>
        <v>843840</v>
      </c>
      <c r="L334" s="314">
        <f>SUM(Лист1!K95)</f>
        <v>843840</v>
      </c>
      <c r="M334" s="367">
        <f t="shared" si="245"/>
        <v>0</v>
      </c>
      <c r="N334" s="314">
        <f>SUM(Лист1!M95)</f>
        <v>843840</v>
      </c>
      <c r="O334" s="314">
        <f>SUM(Лист1!N95)</f>
        <v>843840</v>
      </c>
      <c r="P334" s="367">
        <f t="shared" si="246"/>
        <v>0</v>
      </c>
    </row>
    <row r="335" spans="1:16" x14ac:dyDescent="0.3">
      <c r="A335" s="214" t="s">
        <v>180</v>
      </c>
      <c r="B335" s="139" t="s">
        <v>44</v>
      </c>
      <c r="C335" s="122" t="s">
        <v>175</v>
      </c>
      <c r="D335" s="122" t="s">
        <v>113</v>
      </c>
      <c r="E335" s="98">
        <v>903</v>
      </c>
      <c r="F335" s="174" t="s">
        <v>244</v>
      </c>
      <c r="G335" s="173" t="s">
        <v>179</v>
      </c>
      <c r="H335" s="314">
        <f>SUM(Лист1!G96)</f>
        <v>352800</v>
      </c>
      <c r="I335" s="314">
        <f>SUM(Лист1!H96)</f>
        <v>352800</v>
      </c>
      <c r="J335" s="367">
        <f t="shared" si="244"/>
        <v>0</v>
      </c>
      <c r="K335" s="314">
        <f>SUM(Лист1!J96)</f>
        <v>336960</v>
      </c>
      <c r="L335" s="314">
        <f>SUM(Лист1!K96)</f>
        <v>336960</v>
      </c>
      <c r="M335" s="367">
        <f t="shared" si="245"/>
        <v>0</v>
      </c>
      <c r="N335" s="314">
        <f>SUM(Лист1!M96)</f>
        <v>336960</v>
      </c>
      <c r="O335" s="314">
        <f>SUM(Лист1!N96)</f>
        <v>336960</v>
      </c>
      <c r="P335" s="367">
        <f t="shared" si="246"/>
        <v>0</v>
      </c>
    </row>
    <row r="336" spans="1:16" x14ac:dyDescent="0.3">
      <c r="A336" s="189" t="s">
        <v>247</v>
      </c>
      <c r="B336" s="124" t="s">
        <v>44</v>
      </c>
      <c r="C336" s="124" t="s">
        <v>175</v>
      </c>
      <c r="D336" s="124" t="s">
        <v>113</v>
      </c>
      <c r="E336" s="116">
        <v>903</v>
      </c>
      <c r="F336" s="204">
        <v>82330</v>
      </c>
      <c r="G336" s="201" t="s">
        <v>8</v>
      </c>
      <c r="H336" s="153">
        <f>SUM(H337+H339)</f>
        <v>596200</v>
      </c>
      <c r="I336" s="153">
        <f>SUM(I337+I339)</f>
        <v>596200</v>
      </c>
      <c r="J336" s="152">
        <f t="shared" si="244"/>
        <v>0</v>
      </c>
      <c r="K336" s="153">
        <f t="shared" ref="H336:O337" si="296">SUM(K337)</f>
        <v>140000</v>
      </c>
      <c r="L336" s="153">
        <f t="shared" si="296"/>
        <v>140000</v>
      </c>
      <c r="M336" s="152">
        <f t="shared" si="245"/>
        <v>0</v>
      </c>
      <c r="N336" s="153">
        <f t="shared" si="296"/>
        <v>140000</v>
      </c>
      <c r="O336" s="153">
        <f t="shared" si="296"/>
        <v>140000</v>
      </c>
      <c r="P336" s="152">
        <f t="shared" si="246"/>
        <v>0</v>
      </c>
    </row>
    <row r="337" spans="1:16" ht="31.8" x14ac:dyDescent="0.3">
      <c r="A337" s="101" t="s">
        <v>33</v>
      </c>
      <c r="B337" s="139" t="s">
        <v>44</v>
      </c>
      <c r="C337" s="122" t="s">
        <v>175</v>
      </c>
      <c r="D337" s="122" t="s">
        <v>113</v>
      </c>
      <c r="E337" s="98">
        <v>903</v>
      </c>
      <c r="F337" s="174">
        <v>82330</v>
      </c>
      <c r="G337" s="173" t="s">
        <v>34</v>
      </c>
      <c r="H337" s="314">
        <f t="shared" si="296"/>
        <v>333000</v>
      </c>
      <c r="I337" s="314">
        <f t="shared" si="296"/>
        <v>333000</v>
      </c>
      <c r="J337" s="152">
        <f t="shared" si="244"/>
        <v>0</v>
      </c>
      <c r="K337" s="314">
        <f t="shared" si="296"/>
        <v>140000</v>
      </c>
      <c r="L337" s="314">
        <f t="shared" si="296"/>
        <v>140000</v>
      </c>
      <c r="M337" s="152">
        <f t="shared" si="245"/>
        <v>0</v>
      </c>
      <c r="N337" s="314">
        <f t="shared" si="296"/>
        <v>140000</v>
      </c>
      <c r="O337" s="314">
        <f t="shared" si="296"/>
        <v>140000</v>
      </c>
      <c r="P337" s="152">
        <f t="shared" si="246"/>
        <v>0</v>
      </c>
    </row>
    <row r="338" spans="1:16" x14ac:dyDescent="0.3">
      <c r="A338" s="101" t="s">
        <v>37</v>
      </c>
      <c r="B338" s="139" t="s">
        <v>44</v>
      </c>
      <c r="C338" s="122" t="s">
        <v>175</v>
      </c>
      <c r="D338" s="122" t="s">
        <v>113</v>
      </c>
      <c r="E338" s="98">
        <v>903</v>
      </c>
      <c r="F338" s="174">
        <v>82330</v>
      </c>
      <c r="G338" s="173" t="s">
        <v>38</v>
      </c>
      <c r="H338" s="314">
        <f>SUM(Лист1!G118)</f>
        <v>333000</v>
      </c>
      <c r="I338" s="314">
        <f>SUM(Лист1!H118)</f>
        <v>333000</v>
      </c>
      <c r="J338" s="152">
        <f t="shared" si="244"/>
        <v>0</v>
      </c>
      <c r="K338" s="314">
        <f>SUM(Лист1!J118)</f>
        <v>140000</v>
      </c>
      <c r="L338" s="314">
        <f>SUM(Лист1!K118)</f>
        <v>140000</v>
      </c>
      <c r="M338" s="152">
        <f t="shared" si="245"/>
        <v>0</v>
      </c>
      <c r="N338" s="314">
        <f>SUM(Лист1!M118)</f>
        <v>140000</v>
      </c>
      <c r="O338" s="314">
        <f>SUM(Лист1!N118)</f>
        <v>140000</v>
      </c>
      <c r="P338" s="152">
        <f t="shared" si="246"/>
        <v>0</v>
      </c>
    </row>
    <row r="339" spans="1:16" x14ac:dyDescent="0.3">
      <c r="A339" s="177" t="s">
        <v>12</v>
      </c>
      <c r="B339" s="139" t="s">
        <v>44</v>
      </c>
      <c r="C339" s="122" t="s">
        <v>175</v>
      </c>
      <c r="D339" s="122" t="s">
        <v>113</v>
      </c>
      <c r="E339" s="98">
        <v>903</v>
      </c>
      <c r="F339" s="174">
        <v>82330</v>
      </c>
      <c r="G339" s="173" t="s">
        <v>13</v>
      </c>
      <c r="H339" s="264">
        <f>SUM(H340)</f>
        <v>263200</v>
      </c>
      <c r="I339" s="264">
        <f>SUM(I340)</f>
        <v>263200</v>
      </c>
      <c r="J339" s="367">
        <f t="shared" si="244"/>
        <v>0</v>
      </c>
      <c r="K339" s="314"/>
      <c r="L339" s="314"/>
      <c r="M339" s="152"/>
      <c r="N339" s="314"/>
      <c r="O339" s="314"/>
      <c r="P339" s="152"/>
    </row>
    <row r="340" spans="1:16" ht="20.399999999999999" x14ac:dyDescent="0.3">
      <c r="A340" s="299" t="s">
        <v>182</v>
      </c>
      <c r="B340" s="139" t="s">
        <v>44</v>
      </c>
      <c r="C340" s="122" t="s">
        <v>175</v>
      </c>
      <c r="D340" s="122" t="s">
        <v>113</v>
      </c>
      <c r="E340" s="98">
        <v>903</v>
      </c>
      <c r="F340" s="174">
        <v>82330</v>
      </c>
      <c r="G340" s="173" t="s">
        <v>15</v>
      </c>
      <c r="H340" s="264">
        <f>SUM(Лист1!G120)</f>
        <v>263200</v>
      </c>
      <c r="I340" s="264">
        <f>SUM(Лист1!H120)</f>
        <v>263200</v>
      </c>
      <c r="J340" s="367">
        <f t="shared" si="244"/>
        <v>0</v>
      </c>
      <c r="K340" s="314"/>
      <c r="L340" s="314"/>
      <c r="M340" s="152"/>
      <c r="N340" s="314"/>
      <c r="O340" s="314"/>
      <c r="P340" s="152"/>
    </row>
    <row r="341" spans="1:16" ht="17.399999999999999" x14ac:dyDescent="0.3">
      <c r="A341" s="112" t="s">
        <v>219</v>
      </c>
      <c r="B341" s="125" t="s">
        <v>63</v>
      </c>
      <c r="C341" s="118"/>
      <c r="D341" s="118"/>
      <c r="E341" s="98"/>
      <c r="F341" s="174"/>
      <c r="G341" s="173"/>
      <c r="H341" s="153">
        <f>SUM(H342+H352+H391)</f>
        <v>63358934</v>
      </c>
      <c r="I341" s="153">
        <f t="shared" ref="I341" si="297">SUM(I342+I352+I391)</f>
        <v>64199934</v>
      </c>
      <c r="J341" s="152">
        <f t="shared" si="244"/>
        <v>841000</v>
      </c>
      <c r="K341" s="153">
        <f t="shared" ref="K341:N341" si="298">SUM(K342+K352+K391)</f>
        <v>56121227</v>
      </c>
      <c r="L341" s="153">
        <f t="shared" ref="L341" si="299">SUM(L342+L352+L391)</f>
        <v>56121227</v>
      </c>
      <c r="M341" s="152">
        <f t="shared" si="245"/>
        <v>0</v>
      </c>
      <c r="N341" s="153">
        <f t="shared" si="298"/>
        <v>57259027</v>
      </c>
      <c r="O341" s="153">
        <f t="shared" ref="O341" si="300">SUM(O342+O352+O391)</f>
        <v>57259027</v>
      </c>
      <c r="P341" s="152">
        <f t="shared" si="246"/>
        <v>0</v>
      </c>
    </row>
    <row r="342" spans="1:16" ht="28.2" x14ac:dyDescent="0.3">
      <c r="A342" s="251" t="s">
        <v>220</v>
      </c>
      <c r="B342" s="125" t="s">
        <v>63</v>
      </c>
      <c r="C342" s="129" t="s">
        <v>173</v>
      </c>
      <c r="D342" s="129"/>
      <c r="E342" s="98"/>
      <c r="F342" s="174"/>
      <c r="G342" s="173"/>
      <c r="H342" s="153">
        <f t="shared" ref="H342:O344" si="301">SUM(H343)</f>
        <v>10643240</v>
      </c>
      <c r="I342" s="153">
        <f t="shared" si="301"/>
        <v>10693240</v>
      </c>
      <c r="J342" s="152">
        <f t="shared" si="244"/>
        <v>50000</v>
      </c>
      <c r="K342" s="153">
        <f t="shared" si="301"/>
        <v>9404978</v>
      </c>
      <c r="L342" s="153">
        <f t="shared" si="301"/>
        <v>9404978</v>
      </c>
      <c r="M342" s="152">
        <f t="shared" si="245"/>
        <v>0</v>
      </c>
      <c r="N342" s="153">
        <f t="shared" si="301"/>
        <v>9904978</v>
      </c>
      <c r="O342" s="153">
        <f t="shared" si="301"/>
        <v>9904978</v>
      </c>
      <c r="P342" s="152">
        <f t="shared" si="246"/>
        <v>0</v>
      </c>
    </row>
    <row r="343" spans="1:16" ht="53.4" x14ac:dyDescent="0.3">
      <c r="A343" s="184" t="s">
        <v>162</v>
      </c>
      <c r="B343" s="125" t="s">
        <v>63</v>
      </c>
      <c r="C343" s="129" t="s">
        <v>173</v>
      </c>
      <c r="D343" s="129" t="s">
        <v>42</v>
      </c>
      <c r="E343" s="98"/>
      <c r="F343" s="174"/>
      <c r="G343" s="173"/>
      <c r="H343" s="153">
        <f t="shared" si="301"/>
        <v>10643240</v>
      </c>
      <c r="I343" s="153">
        <f t="shared" si="301"/>
        <v>10693240</v>
      </c>
      <c r="J343" s="152">
        <f t="shared" si="244"/>
        <v>50000</v>
      </c>
      <c r="K343" s="153">
        <f t="shared" si="301"/>
        <v>9404978</v>
      </c>
      <c r="L343" s="153">
        <f t="shared" si="301"/>
        <v>9404978</v>
      </c>
      <c r="M343" s="152">
        <f t="shared" si="245"/>
        <v>0</v>
      </c>
      <c r="N343" s="153">
        <f t="shared" si="301"/>
        <v>9904978</v>
      </c>
      <c r="O343" s="153">
        <f t="shared" si="301"/>
        <v>9904978</v>
      </c>
      <c r="P343" s="152">
        <f t="shared" si="246"/>
        <v>0</v>
      </c>
    </row>
    <row r="344" spans="1:16" ht="40.200000000000003" x14ac:dyDescent="0.3">
      <c r="A344" s="184" t="s">
        <v>163</v>
      </c>
      <c r="B344" s="125" t="s">
        <v>63</v>
      </c>
      <c r="C344" s="129" t="s">
        <v>173</v>
      </c>
      <c r="D344" s="129" t="s">
        <v>113</v>
      </c>
      <c r="E344" s="98"/>
      <c r="F344" s="174"/>
      <c r="G344" s="173"/>
      <c r="H344" s="153">
        <f t="shared" si="301"/>
        <v>10643240</v>
      </c>
      <c r="I344" s="153">
        <f t="shared" si="301"/>
        <v>10693240</v>
      </c>
      <c r="J344" s="152">
        <f t="shared" si="244"/>
        <v>50000</v>
      </c>
      <c r="K344" s="153">
        <f t="shared" si="301"/>
        <v>9404978</v>
      </c>
      <c r="L344" s="153">
        <f t="shared" si="301"/>
        <v>9404978</v>
      </c>
      <c r="M344" s="152">
        <f t="shared" si="245"/>
        <v>0</v>
      </c>
      <c r="N344" s="153">
        <f t="shared" si="301"/>
        <v>9904978</v>
      </c>
      <c r="O344" s="153">
        <f t="shared" si="301"/>
        <v>9904978</v>
      </c>
      <c r="P344" s="152">
        <f t="shared" si="246"/>
        <v>0</v>
      </c>
    </row>
    <row r="345" spans="1:16" ht="34.799999999999997" x14ac:dyDescent="0.3">
      <c r="A345" s="120" t="s">
        <v>129</v>
      </c>
      <c r="B345" s="125" t="s">
        <v>63</v>
      </c>
      <c r="C345" s="129" t="s">
        <v>173</v>
      </c>
      <c r="D345" s="129" t="s">
        <v>113</v>
      </c>
      <c r="E345" s="106">
        <v>926</v>
      </c>
      <c r="F345" s="150" t="s">
        <v>151</v>
      </c>
      <c r="G345" s="150" t="s">
        <v>8</v>
      </c>
      <c r="H345" s="153">
        <f>SUM(H346+H349)</f>
        <v>10643240</v>
      </c>
      <c r="I345" s="153">
        <f t="shared" ref="I345" si="302">SUM(I346+I349)</f>
        <v>10693240</v>
      </c>
      <c r="J345" s="152">
        <f t="shared" si="244"/>
        <v>50000</v>
      </c>
      <c r="K345" s="153">
        <f t="shared" ref="K345:N345" si="303">SUM(K346+K349)</f>
        <v>9404978</v>
      </c>
      <c r="L345" s="153">
        <f t="shared" ref="L345" si="304">SUM(L346+L349)</f>
        <v>9404978</v>
      </c>
      <c r="M345" s="152">
        <f t="shared" si="245"/>
        <v>0</v>
      </c>
      <c r="N345" s="153">
        <f t="shared" si="303"/>
        <v>9904978</v>
      </c>
      <c r="O345" s="153">
        <f t="shared" ref="O345" si="305">SUM(O346+O349)</f>
        <v>9904978</v>
      </c>
      <c r="P345" s="152">
        <f t="shared" si="246"/>
        <v>0</v>
      </c>
    </row>
    <row r="346" spans="1:16" ht="27" x14ac:dyDescent="0.3">
      <c r="A346" s="105" t="s">
        <v>74</v>
      </c>
      <c r="B346" s="124" t="s">
        <v>63</v>
      </c>
      <c r="C346" s="130" t="s">
        <v>173</v>
      </c>
      <c r="D346" s="130" t="s">
        <v>113</v>
      </c>
      <c r="E346" s="116">
        <v>926</v>
      </c>
      <c r="F346" s="204">
        <v>80320</v>
      </c>
      <c r="G346" s="201" t="s">
        <v>8</v>
      </c>
      <c r="H346" s="153">
        <f>SUM(H347)</f>
        <v>10619240</v>
      </c>
      <c r="I346" s="153">
        <f t="shared" ref="I346" si="306">SUM(I347)</f>
        <v>10669240</v>
      </c>
      <c r="J346" s="152">
        <f t="shared" si="244"/>
        <v>50000</v>
      </c>
      <c r="K346" s="153">
        <f t="shared" ref="K346:O346" si="307">SUM(K347)</f>
        <v>9380978</v>
      </c>
      <c r="L346" s="153">
        <f t="shared" si="307"/>
        <v>9380978</v>
      </c>
      <c r="M346" s="152">
        <f t="shared" si="245"/>
        <v>0</v>
      </c>
      <c r="N346" s="153">
        <f t="shared" si="307"/>
        <v>9880978</v>
      </c>
      <c r="O346" s="153">
        <f t="shared" si="307"/>
        <v>9880978</v>
      </c>
      <c r="P346" s="152">
        <f t="shared" si="246"/>
        <v>0</v>
      </c>
    </row>
    <row r="347" spans="1:16" ht="21.6" x14ac:dyDescent="0.3">
      <c r="A347" s="101" t="s">
        <v>16</v>
      </c>
      <c r="B347" s="122" t="s">
        <v>63</v>
      </c>
      <c r="C347" s="131" t="s">
        <v>173</v>
      </c>
      <c r="D347" s="131" t="s">
        <v>113</v>
      </c>
      <c r="E347" s="98">
        <v>926</v>
      </c>
      <c r="F347" s="174">
        <v>80320</v>
      </c>
      <c r="G347" s="173" t="s">
        <v>17</v>
      </c>
      <c r="H347" s="314">
        <f>SUM(H348:H348)</f>
        <v>10619240</v>
      </c>
      <c r="I347" s="314">
        <f t="shared" ref="I347" si="308">SUM(I348:I348)</f>
        <v>10669240</v>
      </c>
      <c r="J347" s="367">
        <f t="shared" si="244"/>
        <v>50000</v>
      </c>
      <c r="K347" s="314">
        <f t="shared" ref="K347:O347" si="309">SUM(K348:K348)</f>
        <v>9380978</v>
      </c>
      <c r="L347" s="314">
        <f t="shared" si="309"/>
        <v>9380978</v>
      </c>
      <c r="M347" s="152">
        <f t="shared" si="245"/>
        <v>0</v>
      </c>
      <c r="N347" s="314">
        <f t="shared" si="309"/>
        <v>9880978</v>
      </c>
      <c r="O347" s="314">
        <f t="shared" si="309"/>
        <v>9880978</v>
      </c>
      <c r="P347" s="152">
        <f t="shared" si="246"/>
        <v>0</v>
      </c>
    </row>
    <row r="348" spans="1:16" x14ac:dyDescent="0.3">
      <c r="A348" s="178" t="s">
        <v>178</v>
      </c>
      <c r="B348" s="156" t="s">
        <v>63</v>
      </c>
      <c r="C348" s="157">
        <v>1</v>
      </c>
      <c r="D348" s="157">
        <v>11</v>
      </c>
      <c r="E348" s="158">
        <v>926</v>
      </c>
      <c r="F348" s="275">
        <v>80320</v>
      </c>
      <c r="G348" s="255">
        <v>610</v>
      </c>
      <c r="H348" s="314">
        <f>SUM(Лист1!G159)</f>
        <v>10619240</v>
      </c>
      <c r="I348" s="314">
        <f>SUM(Лист1!H159)</f>
        <v>10669240</v>
      </c>
      <c r="J348" s="367">
        <f t="shared" si="244"/>
        <v>50000</v>
      </c>
      <c r="K348" s="314">
        <f>SUM(Лист1!J159)</f>
        <v>9380978</v>
      </c>
      <c r="L348" s="314">
        <f>SUM(Лист1!K159)</f>
        <v>9380978</v>
      </c>
      <c r="M348" s="152">
        <f t="shared" si="245"/>
        <v>0</v>
      </c>
      <c r="N348" s="314">
        <f>SUM(Лист1!M159)</f>
        <v>9880978</v>
      </c>
      <c r="O348" s="314">
        <f>SUM(Лист1!N159)</f>
        <v>9880978</v>
      </c>
      <c r="P348" s="152">
        <f t="shared" si="246"/>
        <v>0</v>
      </c>
    </row>
    <row r="349" spans="1:16" ht="53.4" x14ac:dyDescent="0.3">
      <c r="A349" s="103" t="s">
        <v>24</v>
      </c>
      <c r="B349" s="124" t="s">
        <v>63</v>
      </c>
      <c r="C349" s="130" t="s">
        <v>173</v>
      </c>
      <c r="D349" s="130" t="s">
        <v>113</v>
      </c>
      <c r="E349" s="116">
        <v>926</v>
      </c>
      <c r="F349" s="202">
        <v>14770</v>
      </c>
      <c r="G349" s="206" t="s">
        <v>8</v>
      </c>
      <c r="H349" s="153">
        <f t="shared" ref="H349:O350" si="310">SUM(H350)</f>
        <v>24000</v>
      </c>
      <c r="I349" s="153">
        <f t="shared" si="310"/>
        <v>24000</v>
      </c>
      <c r="J349" s="152">
        <f t="shared" si="244"/>
        <v>0</v>
      </c>
      <c r="K349" s="153">
        <f t="shared" si="310"/>
        <v>24000</v>
      </c>
      <c r="L349" s="153">
        <f t="shared" si="310"/>
        <v>24000</v>
      </c>
      <c r="M349" s="152">
        <f t="shared" si="245"/>
        <v>0</v>
      </c>
      <c r="N349" s="153">
        <f t="shared" si="310"/>
        <v>24000</v>
      </c>
      <c r="O349" s="153">
        <f t="shared" si="310"/>
        <v>24000</v>
      </c>
      <c r="P349" s="152">
        <f t="shared" si="246"/>
        <v>0</v>
      </c>
    </row>
    <row r="350" spans="1:16" ht="21.6" x14ac:dyDescent="0.3">
      <c r="A350" s="101" t="s">
        <v>16</v>
      </c>
      <c r="B350" s="122" t="s">
        <v>63</v>
      </c>
      <c r="C350" s="131" t="s">
        <v>173</v>
      </c>
      <c r="D350" s="131" t="s">
        <v>113</v>
      </c>
      <c r="E350" s="98">
        <v>926</v>
      </c>
      <c r="F350" s="181">
        <v>14770</v>
      </c>
      <c r="G350" s="173" t="s">
        <v>17</v>
      </c>
      <c r="H350" s="314">
        <f t="shared" si="310"/>
        <v>24000</v>
      </c>
      <c r="I350" s="314">
        <f t="shared" si="310"/>
        <v>24000</v>
      </c>
      <c r="J350" s="152">
        <f t="shared" si="244"/>
        <v>0</v>
      </c>
      <c r="K350" s="314">
        <f t="shared" si="310"/>
        <v>24000</v>
      </c>
      <c r="L350" s="314">
        <f t="shared" si="310"/>
        <v>24000</v>
      </c>
      <c r="M350" s="152">
        <f t="shared" si="245"/>
        <v>0</v>
      </c>
      <c r="N350" s="314">
        <f t="shared" si="310"/>
        <v>24000</v>
      </c>
      <c r="O350" s="314">
        <f t="shared" si="310"/>
        <v>24000</v>
      </c>
      <c r="P350" s="152">
        <f t="shared" si="246"/>
        <v>0</v>
      </c>
    </row>
    <row r="351" spans="1:16" x14ac:dyDescent="0.3">
      <c r="A351" s="178" t="s">
        <v>178</v>
      </c>
      <c r="B351" s="122" t="s">
        <v>63</v>
      </c>
      <c r="C351" s="131" t="s">
        <v>173</v>
      </c>
      <c r="D351" s="131" t="s">
        <v>113</v>
      </c>
      <c r="E351" s="98">
        <v>926</v>
      </c>
      <c r="F351" s="181">
        <v>14770</v>
      </c>
      <c r="G351" s="173" t="s">
        <v>177</v>
      </c>
      <c r="H351" s="314">
        <f>SUM(Лист1!G162)</f>
        <v>24000</v>
      </c>
      <c r="I351" s="314">
        <f>SUM(Лист1!H162)</f>
        <v>24000</v>
      </c>
      <c r="J351" s="152">
        <f t="shared" si="244"/>
        <v>0</v>
      </c>
      <c r="K351" s="314">
        <f>SUM(Лист1!J162)</f>
        <v>24000</v>
      </c>
      <c r="L351" s="314">
        <f>SUM(Лист1!K162)</f>
        <v>24000</v>
      </c>
      <c r="M351" s="152">
        <f t="shared" si="245"/>
        <v>0</v>
      </c>
      <c r="N351" s="314">
        <f>SUM(Лист1!M162)</f>
        <v>24000</v>
      </c>
      <c r="O351" s="314">
        <f>SUM(Лист1!N162)</f>
        <v>24000</v>
      </c>
      <c r="P351" s="152">
        <f t="shared" si="246"/>
        <v>0</v>
      </c>
    </row>
    <row r="352" spans="1:16" ht="28.2" x14ac:dyDescent="0.3">
      <c r="A352" s="251" t="s">
        <v>221</v>
      </c>
      <c r="B352" s="125" t="s">
        <v>63</v>
      </c>
      <c r="C352" s="129" t="s">
        <v>133</v>
      </c>
      <c r="D352" s="129"/>
      <c r="E352" s="98"/>
      <c r="F352" s="181"/>
      <c r="G352" s="180"/>
      <c r="H352" s="283">
        <f t="shared" ref="H352:O353" si="311">SUM(H353)</f>
        <v>51200474</v>
      </c>
      <c r="I352" s="283">
        <f t="shared" si="311"/>
        <v>51973714</v>
      </c>
      <c r="J352" s="152">
        <f t="shared" si="244"/>
        <v>773240</v>
      </c>
      <c r="K352" s="283">
        <f t="shared" si="311"/>
        <v>45399819</v>
      </c>
      <c r="L352" s="283">
        <f t="shared" si="311"/>
        <v>45399819</v>
      </c>
      <c r="M352" s="152">
        <f t="shared" si="245"/>
        <v>0</v>
      </c>
      <c r="N352" s="283">
        <f t="shared" si="311"/>
        <v>46037619</v>
      </c>
      <c r="O352" s="283">
        <f t="shared" si="311"/>
        <v>46037619</v>
      </c>
      <c r="P352" s="152">
        <f t="shared" si="246"/>
        <v>0</v>
      </c>
    </row>
    <row r="353" spans="1:16" ht="40.200000000000003" x14ac:dyDescent="0.3">
      <c r="A353" s="184" t="s">
        <v>164</v>
      </c>
      <c r="B353" s="125" t="s">
        <v>63</v>
      </c>
      <c r="C353" s="129" t="s">
        <v>133</v>
      </c>
      <c r="D353" s="129" t="s">
        <v>42</v>
      </c>
      <c r="E353" s="98"/>
      <c r="F353" s="181"/>
      <c r="G353" s="180"/>
      <c r="H353" s="283">
        <f t="shared" si="311"/>
        <v>51200474</v>
      </c>
      <c r="I353" s="283">
        <f t="shared" si="311"/>
        <v>51973714</v>
      </c>
      <c r="J353" s="152">
        <f t="shared" si="244"/>
        <v>773240</v>
      </c>
      <c r="K353" s="283">
        <f t="shared" si="311"/>
        <v>45399819</v>
      </c>
      <c r="L353" s="283">
        <f t="shared" si="311"/>
        <v>45399819</v>
      </c>
      <c r="M353" s="152">
        <f t="shared" si="245"/>
        <v>0</v>
      </c>
      <c r="N353" s="283">
        <f t="shared" si="311"/>
        <v>46037619</v>
      </c>
      <c r="O353" s="283">
        <f t="shared" si="311"/>
        <v>46037619</v>
      </c>
      <c r="P353" s="152">
        <f t="shared" si="246"/>
        <v>0</v>
      </c>
    </row>
    <row r="354" spans="1:16" ht="40.200000000000003" x14ac:dyDescent="0.3">
      <c r="A354" s="184" t="s">
        <v>165</v>
      </c>
      <c r="B354" s="125" t="s">
        <v>63</v>
      </c>
      <c r="C354" s="129" t="s">
        <v>133</v>
      </c>
      <c r="D354" s="129" t="s">
        <v>113</v>
      </c>
      <c r="E354" s="98"/>
      <c r="F354" s="181"/>
      <c r="G354" s="180"/>
      <c r="H354" s="283">
        <f>SUM(H355+H358+H361+H364+H377+H371+H374+H385+H388+H382)</f>
        <v>51200474</v>
      </c>
      <c r="I354" s="283">
        <f>SUM(I355+I358+I361+I364+I377+I371+I374+I385+I388+I382)</f>
        <v>51973714</v>
      </c>
      <c r="J354" s="152">
        <f t="shared" si="244"/>
        <v>773240</v>
      </c>
      <c r="K354" s="283">
        <f t="shared" ref="K354:P354" si="312">SUM(K355+K358+K361+K364+K377+K371+K374+K385+K388)</f>
        <v>45399819</v>
      </c>
      <c r="L354" s="283">
        <f t="shared" si="312"/>
        <v>45399819</v>
      </c>
      <c r="M354" s="283">
        <f t="shared" si="312"/>
        <v>0</v>
      </c>
      <c r="N354" s="283">
        <f t="shared" si="312"/>
        <v>46037619</v>
      </c>
      <c r="O354" s="283">
        <f t="shared" si="312"/>
        <v>46037619</v>
      </c>
      <c r="P354" s="283">
        <f t="shared" si="312"/>
        <v>0</v>
      </c>
    </row>
    <row r="355" spans="1:16" x14ac:dyDescent="0.3">
      <c r="A355" s="105" t="s">
        <v>75</v>
      </c>
      <c r="B355" s="124" t="s">
        <v>63</v>
      </c>
      <c r="C355" s="130" t="s">
        <v>133</v>
      </c>
      <c r="D355" s="130" t="s">
        <v>113</v>
      </c>
      <c r="E355" s="116">
        <v>926</v>
      </c>
      <c r="F355" s="204">
        <v>80450</v>
      </c>
      <c r="G355" s="205" t="s">
        <v>8</v>
      </c>
      <c r="H355" s="153">
        <f>SUM(H356)</f>
        <v>12149599</v>
      </c>
      <c r="I355" s="153">
        <f t="shared" ref="I355" si="313">SUM(I356)</f>
        <v>11969599</v>
      </c>
      <c r="J355" s="152">
        <f t="shared" si="244"/>
        <v>-180000</v>
      </c>
      <c r="K355" s="153">
        <f t="shared" ref="K355:O355" si="314">SUM(K356)</f>
        <v>17242381</v>
      </c>
      <c r="L355" s="153">
        <f t="shared" si="314"/>
        <v>17242381</v>
      </c>
      <c r="M355" s="152">
        <f t="shared" si="245"/>
        <v>0</v>
      </c>
      <c r="N355" s="153">
        <f t="shared" si="314"/>
        <v>17238181</v>
      </c>
      <c r="O355" s="153">
        <f t="shared" si="314"/>
        <v>17238181</v>
      </c>
      <c r="P355" s="152">
        <f t="shared" si="246"/>
        <v>0</v>
      </c>
    </row>
    <row r="356" spans="1:16" ht="21.6" x14ac:dyDescent="0.3">
      <c r="A356" s="101" t="s">
        <v>16</v>
      </c>
      <c r="B356" s="122" t="s">
        <v>63</v>
      </c>
      <c r="C356" s="131" t="s">
        <v>133</v>
      </c>
      <c r="D356" s="131" t="s">
        <v>113</v>
      </c>
      <c r="E356" s="98">
        <v>926</v>
      </c>
      <c r="F356" s="174">
        <v>80450</v>
      </c>
      <c r="G356" s="173" t="s">
        <v>17</v>
      </c>
      <c r="H356" s="314">
        <f>SUM(H357:H357)</f>
        <v>12149599</v>
      </c>
      <c r="I356" s="314">
        <f t="shared" ref="I356" si="315">SUM(I357:I357)</f>
        <v>11969599</v>
      </c>
      <c r="J356" s="367">
        <f t="shared" si="244"/>
        <v>-180000</v>
      </c>
      <c r="K356" s="314">
        <f t="shared" ref="K356:O356" si="316">SUM(K357:K357)</f>
        <v>17242381</v>
      </c>
      <c r="L356" s="314">
        <f t="shared" si="316"/>
        <v>17242381</v>
      </c>
      <c r="M356" s="152">
        <f t="shared" si="245"/>
        <v>0</v>
      </c>
      <c r="N356" s="314">
        <f t="shared" si="316"/>
        <v>17238181</v>
      </c>
      <c r="O356" s="314">
        <f t="shared" si="316"/>
        <v>17238181</v>
      </c>
      <c r="P356" s="152">
        <f t="shared" si="246"/>
        <v>0</v>
      </c>
    </row>
    <row r="357" spans="1:16" x14ac:dyDescent="0.3">
      <c r="A357" s="178" t="s">
        <v>178</v>
      </c>
      <c r="B357" s="122" t="s">
        <v>63</v>
      </c>
      <c r="C357" s="131" t="s">
        <v>133</v>
      </c>
      <c r="D357" s="131" t="s">
        <v>113</v>
      </c>
      <c r="E357" s="98">
        <v>926</v>
      </c>
      <c r="F357" s="174">
        <v>80450</v>
      </c>
      <c r="G357" s="173" t="s">
        <v>177</v>
      </c>
      <c r="H357" s="314">
        <f>SUM(Лист1!G167)</f>
        <v>12149599</v>
      </c>
      <c r="I357" s="314">
        <f>SUM(Лист1!H167)</f>
        <v>11969599</v>
      </c>
      <c r="J357" s="367">
        <f t="shared" si="244"/>
        <v>-180000</v>
      </c>
      <c r="K357" s="314">
        <f>SUM(Лист1!J167)</f>
        <v>17242381</v>
      </c>
      <c r="L357" s="314">
        <f>SUM(Лист1!K167)</f>
        <v>17242381</v>
      </c>
      <c r="M357" s="152">
        <f t="shared" si="245"/>
        <v>0</v>
      </c>
      <c r="N357" s="314">
        <f>SUM(Лист1!M167)</f>
        <v>17238181</v>
      </c>
      <c r="O357" s="314">
        <f>SUM(Лист1!N167)</f>
        <v>17238181</v>
      </c>
      <c r="P357" s="152">
        <f t="shared" si="246"/>
        <v>0</v>
      </c>
    </row>
    <row r="358" spans="1:16" x14ac:dyDescent="0.3">
      <c r="A358" s="184" t="s">
        <v>262</v>
      </c>
      <c r="B358" s="124" t="s">
        <v>63</v>
      </c>
      <c r="C358" s="130" t="s">
        <v>133</v>
      </c>
      <c r="D358" s="130" t="s">
        <v>113</v>
      </c>
      <c r="E358" s="116">
        <v>926</v>
      </c>
      <c r="F358" s="204">
        <v>80480</v>
      </c>
      <c r="G358" s="205" t="s">
        <v>8</v>
      </c>
      <c r="H358" s="153">
        <f>SUM(H359)</f>
        <v>19737559</v>
      </c>
      <c r="I358" s="153">
        <f t="shared" ref="I358" si="317">SUM(I359)</f>
        <v>20373559</v>
      </c>
      <c r="J358" s="152">
        <f t="shared" si="244"/>
        <v>636000</v>
      </c>
      <c r="K358" s="153">
        <f t="shared" ref="K358:O358" si="318">SUM(K359)</f>
        <v>17754619</v>
      </c>
      <c r="L358" s="153">
        <f t="shared" si="318"/>
        <v>17754619</v>
      </c>
      <c r="M358" s="152">
        <f t="shared" si="245"/>
        <v>0</v>
      </c>
      <c r="N358" s="153">
        <f t="shared" si="318"/>
        <v>18396619</v>
      </c>
      <c r="O358" s="153">
        <f t="shared" si="318"/>
        <v>18396619</v>
      </c>
      <c r="P358" s="152">
        <f t="shared" si="246"/>
        <v>0</v>
      </c>
    </row>
    <row r="359" spans="1:16" ht="21.6" x14ac:dyDescent="0.3">
      <c r="A359" s="101" t="s">
        <v>16</v>
      </c>
      <c r="B359" s="122" t="s">
        <v>63</v>
      </c>
      <c r="C359" s="131" t="s">
        <v>133</v>
      </c>
      <c r="D359" s="131" t="s">
        <v>113</v>
      </c>
      <c r="E359" s="98">
        <v>926</v>
      </c>
      <c r="F359" s="174">
        <v>80480</v>
      </c>
      <c r="G359" s="173" t="s">
        <v>17</v>
      </c>
      <c r="H359" s="314">
        <f>SUM(H360:H360)</f>
        <v>19737559</v>
      </c>
      <c r="I359" s="314">
        <f t="shared" ref="I359" si="319">SUM(I360:I360)</f>
        <v>20373559</v>
      </c>
      <c r="J359" s="367">
        <f t="shared" si="244"/>
        <v>636000</v>
      </c>
      <c r="K359" s="314">
        <f t="shared" ref="K359:O359" si="320">SUM(K360:K360)</f>
        <v>17754619</v>
      </c>
      <c r="L359" s="314">
        <f t="shared" si="320"/>
        <v>17754619</v>
      </c>
      <c r="M359" s="152">
        <f t="shared" si="245"/>
        <v>0</v>
      </c>
      <c r="N359" s="314">
        <f t="shared" si="320"/>
        <v>18396619</v>
      </c>
      <c r="O359" s="314">
        <f t="shared" si="320"/>
        <v>18396619</v>
      </c>
      <c r="P359" s="152">
        <f t="shared" si="246"/>
        <v>0</v>
      </c>
    </row>
    <row r="360" spans="1:16" x14ac:dyDescent="0.3">
      <c r="A360" s="178" t="s">
        <v>178</v>
      </c>
      <c r="B360" s="122" t="s">
        <v>63</v>
      </c>
      <c r="C360" s="131" t="s">
        <v>133</v>
      </c>
      <c r="D360" s="131" t="s">
        <v>113</v>
      </c>
      <c r="E360" s="98">
        <v>926</v>
      </c>
      <c r="F360" s="174">
        <v>80480</v>
      </c>
      <c r="G360" s="173" t="s">
        <v>177</v>
      </c>
      <c r="H360" s="314">
        <f>SUM(Лист1!G173)</f>
        <v>19737559</v>
      </c>
      <c r="I360" s="314">
        <f>SUM(Лист1!H173)</f>
        <v>20373559</v>
      </c>
      <c r="J360" s="367">
        <f t="shared" si="244"/>
        <v>636000</v>
      </c>
      <c r="K360" s="314">
        <f>SUM(Лист1!J173)</f>
        <v>17754619</v>
      </c>
      <c r="L360" s="314">
        <f>SUM(Лист1!K173)</f>
        <v>17754619</v>
      </c>
      <c r="M360" s="152">
        <f t="shared" si="245"/>
        <v>0</v>
      </c>
      <c r="N360" s="314">
        <f>SUM(Лист1!M173)</f>
        <v>18396619</v>
      </c>
      <c r="O360" s="314">
        <f>SUM(Лист1!N173)</f>
        <v>18396619</v>
      </c>
      <c r="P360" s="152">
        <f t="shared" si="246"/>
        <v>0</v>
      </c>
    </row>
    <row r="361" spans="1:16" x14ac:dyDescent="0.3">
      <c r="A361" s="105" t="s">
        <v>76</v>
      </c>
      <c r="B361" s="124" t="s">
        <v>63</v>
      </c>
      <c r="C361" s="130" t="s">
        <v>133</v>
      </c>
      <c r="D361" s="130" t="s">
        <v>113</v>
      </c>
      <c r="E361" s="116">
        <v>926</v>
      </c>
      <c r="F361" s="204">
        <v>80490</v>
      </c>
      <c r="G361" s="205" t="s">
        <v>8</v>
      </c>
      <c r="H361" s="153">
        <f t="shared" ref="H361:O362" si="321">SUM(H362)</f>
        <v>2021703</v>
      </c>
      <c r="I361" s="153">
        <f t="shared" si="321"/>
        <v>2041703</v>
      </c>
      <c r="J361" s="152">
        <f t="shared" si="244"/>
        <v>20000</v>
      </c>
      <c r="K361" s="153">
        <f t="shared" si="321"/>
        <v>2551703</v>
      </c>
      <c r="L361" s="153">
        <f t="shared" si="321"/>
        <v>2551703</v>
      </c>
      <c r="M361" s="152">
        <f t="shared" si="245"/>
        <v>0</v>
      </c>
      <c r="N361" s="153">
        <f t="shared" si="321"/>
        <v>2551703</v>
      </c>
      <c r="O361" s="153">
        <f t="shared" si="321"/>
        <v>2551703</v>
      </c>
      <c r="P361" s="152">
        <f t="shared" si="246"/>
        <v>0</v>
      </c>
    </row>
    <row r="362" spans="1:16" ht="21.6" x14ac:dyDescent="0.3">
      <c r="A362" s="101" t="s">
        <v>16</v>
      </c>
      <c r="B362" s="122" t="s">
        <v>63</v>
      </c>
      <c r="C362" s="131" t="s">
        <v>133</v>
      </c>
      <c r="D362" s="131" t="s">
        <v>113</v>
      </c>
      <c r="E362" s="98">
        <v>926</v>
      </c>
      <c r="F362" s="174">
        <v>80490</v>
      </c>
      <c r="G362" s="173" t="s">
        <v>17</v>
      </c>
      <c r="H362" s="314">
        <f t="shared" si="321"/>
        <v>2021703</v>
      </c>
      <c r="I362" s="314">
        <f t="shared" si="321"/>
        <v>2041703</v>
      </c>
      <c r="J362" s="367">
        <f t="shared" si="244"/>
        <v>20000</v>
      </c>
      <c r="K362" s="314">
        <f t="shared" si="321"/>
        <v>2551703</v>
      </c>
      <c r="L362" s="314">
        <f t="shared" si="321"/>
        <v>2551703</v>
      </c>
      <c r="M362" s="152">
        <f t="shared" si="245"/>
        <v>0</v>
      </c>
      <c r="N362" s="314">
        <f t="shared" si="321"/>
        <v>2551703</v>
      </c>
      <c r="O362" s="314">
        <f t="shared" si="321"/>
        <v>2551703</v>
      </c>
      <c r="P362" s="152">
        <f t="shared" si="246"/>
        <v>0</v>
      </c>
    </row>
    <row r="363" spans="1:16" x14ac:dyDescent="0.3">
      <c r="A363" s="178" t="s">
        <v>178</v>
      </c>
      <c r="B363" s="122" t="s">
        <v>63</v>
      </c>
      <c r="C363" s="131" t="s">
        <v>133</v>
      </c>
      <c r="D363" s="131" t="s">
        <v>113</v>
      </c>
      <c r="E363" s="98">
        <v>926</v>
      </c>
      <c r="F363" s="174">
        <v>80490</v>
      </c>
      <c r="G363" s="173" t="s">
        <v>177</v>
      </c>
      <c r="H363" s="314">
        <f>SUM(Лист1!G189)</f>
        <v>2021703</v>
      </c>
      <c r="I363" s="314">
        <f>SUM(Лист1!H189)</f>
        <v>2041703</v>
      </c>
      <c r="J363" s="367">
        <f t="shared" si="244"/>
        <v>20000</v>
      </c>
      <c r="K363" s="314">
        <f>SUM(Лист1!J189)</f>
        <v>2551703</v>
      </c>
      <c r="L363" s="314">
        <f>SUM(Лист1!K189)</f>
        <v>2551703</v>
      </c>
      <c r="M363" s="152">
        <f t="shared" si="245"/>
        <v>0</v>
      </c>
      <c r="N363" s="314">
        <f>SUM(Лист1!M189)</f>
        <v>2551703</v>
      </c>
      <c r="O363" s="314">
        <f>SUM(Лист1!N189)</f>
        <v>2551703</v>
      </c>
      <c r="P363" s="152">
        <f t="shared" si="246"/>
        <v>0</v>
      </c>
    </row>
    <row r="364" spans="1:16" ht="27" x14ac:dyDescent="0.3">
      <c r="A364" s="184" t="s">
        <v>245</v>
      </c>
      <c r="B364" s="124" t="s">
        <v>63</v>
      </c>
      <c r="C364" s="130" t="s">
        <v>133</v>
      </c>
      <c r="D364" s="130" t="s">
        <v>113</v>
      </c>
      <c r="E364" s="206" t="s">
        <v>73</v>
      </c>
      <c r="F364" s="204">
        <v>80720</v>
      </c>
      <c r="G364" s="205" t="s">
        <v>8</v>
      </c>
      <c r="H364" s="153">
        <f>SUM(H365+H367+H369)</f>
        <v>9251240</v>
      </c>
      <c r="I364" s="153">
        <f t="shared" ref="I364" si="322">SUM(I365+I367+I369)</f>
        <v>9233480</v>
      </c>
      <c r="J364" s="152">
        <f t="shared" si="244"/>
        <v>-17760</v>
      </c>
      <c r="K364" s="153">
        <f t="shared" ref="K364:N364" si="323">SUM(K365+K367+K369)</f>
        <v>7739816</v>
      </c>
      <c r="L364" s="153">
        <f t="shared" ref="L364" si="324">SUM(L365+L367+L369)</f>
        <v>7739816</v>
      </c>
      <c r="M364" s="152">
        <f t="shared" si="245"/>
        <v>0</v>
      </c>
      <c r="N364" s="153">
        <f t="shared" si="323"/>
        <v>7739816</v>
      </c>
      <c r="O364" s="153">
        <f t="shared" ref="O364" si="325">SUM(O365+O367+O369)</f>
        <v>7739816</v>
      </c>
      <c r="P364" s="152">
        <f t="shared" si="246"/>
        <v>0</v>
      </c>
    </row>
    <row r="365" spans="1:16" ht="31.8" x14ac:dyDescent="0.3">
      <c r="A365" s="111" t="s">
        <v>33</v>
      </c>
      <c r="B365" s="122" t="s">
        <v>63</v>
      </c>
      <c r="C365" s="131" t="s">
        <v>133</v>
      </c>
      <c r="D365" s="131" t="s">
        <v>113</v>
      </c>
      <c r="E365" s="180" t="s">
        <v>73</v>
      </c>
      <c r="F365" s="174">
        <v>80720</v>
      </c>
      <c r="G365" s="173" t="s">
        <v>34</v>
      </c>
      <c r="H365" s="314">
        <f>SUM(H366)</f>
        <v>9064345</v>
      </c>
      <c r="I365" s="314">
        <f t="shared" ref="I365" si="326">SUM(I366)</f>
        <v>9046585</v>
      </c>
      <c r="J365" s="367">
        <f t="shared" si="244"/>
        <v>-17760</v>
      </c>
      <c r="K365" s="314">
        <f t="shared" ref="K365:O365" si="327">SUM(K366)</f>
        <v>7569521</v>
      </c>
      <c r="L365" s="314">
        <f t="shared" si="327"/>
        <v>7569521</v>
      </c>
      <c r="M365" s="152">
        <f t="shared" si="245"/>
        <v>0</v>
      </c>
      <c r="N365" s="314">
        <f t="shared" si="327"/>
        <v>7569521</v>
      </c>
      <c r="O365" s="314">
        <f t="shared" si="327"/>
        <v>7569521</v>
      </c>
      <c r="P365" s="152">
        <f t="shared" si="246"/>
        <v>0</v>
      </c>
    </row>
    <row r="366" spans="1:16" x14ac:dyDescent="0.3">
      <c r="A366" s="101" t="s">
        <v>37</v>
      </c>
      <c r="B366" s="122" t="s">
        <v>63</v>
      </c>
      <c r="C366" s="131" t="s">
        <v>133</v>
      </c>
      <c r="D366" s="131" t="s">
        <v>113</v>
      </c>
      <c r="E366" s="180" t="s">
        <v>73</v>
      </c>
      <c r="F366" s="174">
        <v>80720</v>
      </c>
      <c r="G366" s="173" t="s">
        <v>38</v>
      </c>
      <c r="H366" s="314">
        <f>SUM(Лист1!G196)</f>
        <v>9064345</v>
      </c>
      <c r="I366" s="314">
        <f>SUM(Лист1!H196)</f>
        <v>9046585</v>
      </c>
      <c r="J366" s="367">
        <f t="shared" si="244"/>
        <v>-17760</v>
      </c>
      <c r="K366" s="314">
        <f>SUM(Лист1!J196)</f>
        <v>7569521</v>
      </c>
      <c r="L366" s="314">
        <f>SUM(Лист1!K196)</f>
        <v>7569521</v>
      </c>
      <c r="M366" s="152">
        <f t="shared" si="245"/>
        <v>0</v>
      </c>
      <c r="N366" s="314">
        <f>SUM(Лист1!M196)</f>
        <v>7569521</v>
      </c>
      <c r="O366" s="314">
        <f>SUM(Лист1!N196)</f>
        <v>7569521</v>
      </c>
      <c r="P366" s="152">
        <f t="shared" si="246"/>
        <v>0</v>
      </c>
    </row>
    <row r="367" spans="1:16" x14ac:dyDescent="0.3">
      <c r="A367" s="111" t="s">
        <v>12</v>
      </c>
      <c r="B367" s="122" t="s">
        <v>63</v>
      </c>
      <c r="C367" s="131" t="s">
        <v>133</v>
      </c>
      <c r="D367" s="131" t="s">
        <v>113</v>
      </c>
      <c r="E367" s="180" t="s">
        <v>73</v>
      </c>
      <c r="F367" s="174">
        <v>80720</v>
      </c>
      <c r="G367" s="173" t="s">
        <v>13</v>
      </c>
      <c r="H367" s="314">
        <f>SUM(H368)</f>
        <v>175395</v>
      </c>
      <c r="I367" s="314">
        <f t="shared" ref="I367" si="328">SUM(I368)</f>
        <v>183093</v>
      </c>
      <c r="J367" s="367">
        <f t="shared" ref="J367:J443" si="329">SUM(I367-H367)</f>
        <v>7698</v>
      </c>
      <c r="K367" s="314">
        <f t="shared" ref="K367:O367" si="330">SUM(K368)</f>
        <v>158795</v>
      </c>
      <c r="L367" s="314">
        <f t="shared" si="330"/>
        <v>158795</v>
      </c>
      <c r="M367" s="152">
        <f t="shared" ref="M367:M443" si="331">SUM(L367-K367)</f>
        <v>0</v>
      </c>
      <c r="N367" s="314">
        <f t="shared" si="330"/>
        <v>158795</v>
      </c>
      <c r="O367" s="314">
        <f t="shared" si="330"/>
        <v>158795</v>
      </c>
      <c r="P367" s="152">
        <f t="shared" ref="P367:P443" si="332">SUM(O367-N367)</f>
        <v>0</v>
      </c>
    </row>
    <row r="368" spans="1:16" x14ac:dyDescent="0.3">
      <c r="A368" s="177" t="s">
        <v>188</v>
      </c>
      <c r="B368" s="122" t="s">
        <v>63</v>
      </c>
      <c r="C368" s="131" t="s">
        <v>133</v>
      </c>
      <c r="D368" s="131" t="s">
        <v>113</v>
      </c>
      <c r="E368" s="180" t="s">
        <v>73</v>
      </c>
      <c r="F368" s="174">
        <v>80720</v>
      </c>
      <c r="G368" s="173" t="s">
        <v>15</v>
      </c>
      <c r="H368" s="314">
        <f>SUM(Лист1!G198)</f>
        <v>175395</v>
      </c>
      <c r="I368" s="314">
        <f>SUM(Лист1!H198)</f>
        <v>183093</v>
      </c>
      <c r="J368" s="367">
        <f t="shared" si="329"/>
        <v>7698</v>
      </c>
      <c r="K368" s="314">
        <f>SUM(Лист1!J198)</f>
        <v>158795</v>
      </c>
      <c r="L368" s="314">
        <f>SUM(Лист1!K198)</f>
        <v>158795</v>
      </c>
      <c r="M368" s="152">
        <f t="shared" si="331"/>
        <v>0</v>
      </c>
      <c r="N368" s="314">
        <f>SUM(Лист1!M198)</f>
        <v>158795</v>
      </c>
      <c r="O368" s="314">
        <f>SUM(Лист1!N198)</f>
        <v>158795</v>
      </c>
      <c r="P368" s="152">
        <f t="shared" si="332"/>
        <v>0</v>
      </c>
    </row>
    <row r="369" spans="1:16" x14ac:dyDescent="0.3">
      <c r="A369" s="111" t="s">
        <v>39</v>
      </c>
      <c r="B369" s="122" t="s">
        <v>63</v>
      </c>
      <c r="C369" s="131" t="s">
        <v>133</v>
      </c>
      <c r="D369" s="131" t="s">
        <v>113</v>
      </c>
      <c r="E369" s="180" t="s">
        <v>73</v>
      </c>
      <c r="F369" s="174">
        <v>80720</v>
      </c>
      <c r="G369" s="173" t="s">
        <v>40</v>
      </c>
      <c r="H369" s="314">
        <f>SUM(H370)</f>
        <v>11500</v>
      </c>
      <c r="I369" s="314">
        <f t="shared" ref="I369" si="333">SUM(I370)</f>
        <v>3802</v>
      </c>
      <c r="J369" s="367">
        <f t="shared" si="329"/>
        <v>-7698</v>
      </c>
      <c r="K369" s="314">
        <f t="shared" ref="K369:O369" si="334">SUM(K370)</f>
        <v>11500</v>
      </c>
      <c r="L369" s="314">
        <f t="shared" si="334"/>
        <v>11500</v>
      </c>
      <c r="M369" s="152">
        <f t="shared" si="331"/>
        <v>0</v>
      </c>
      <c r="N369" s="314">
        <f t="shared" si="334"/>
        <v>11500</v>
      </c>
      <c r="O369" s="314">
        <f t="shared" si="334"/>
        <v>11500</v>
      </c>
      <c r="P369" s="152">
        <f t="shared" si="332"/>
        <v>0</v>
      </c>
    </row>
    <row r="370" spans="1:16" x14ac:dyDescent="0.3">
      <c r="A370" s="177" t="s">
        <v>168</v>
      </c>
      <c r="B370" s="122" t="s">
        <v>63</v>
      </c>
      <c r="C370" s="131" t="s">
        <v>133</v>
      </c>
      <c r="D370" s="131" t="s">
        <v>113</v>
      </c>
      <c r="E370" s="180" t="s">
        <v>73</v>
      </c>
      <c r="F370" s="174">
        <v>80720</v>
      </c>
      <c r="G370" s="173" t="s">
        <v>167</v>
      </c>
      <c r="H370" s="314">
        <f>SUM(Лист1!G200)</f>
        <v>11500</v>
      </c>
      <c r="I370" s="314">
        <f>SUM(Лист1!H200)</f>
        <v>3802</v>
      </c>
      <c r="J370" s="367">
        <f t="shared" si="329"/>
        <v>-7698</v>
      </c>
      <c r="K370" s="314">
        <f>SUM(Лист1!J200)</f>
        <v>11500</v>
      </c>
      <c r="L370" s="314">
        <f>SUM(Лист1!K200)</f>
        <v>11500</v>
      </c>
      <c r="M370" s="152">
        <f t="shared" si="331"/>
        <v>0</v>
      </c>
      <c r="N370" s="314">
        <f>SUM(Лист1!M200)</f>
        <v>11500</v>
      </c>
      <c r="O370" s="314">
        <f>SUM(Лист1!N200)</f>
        <v>11500</v>
      </c>
      <c r="P370" s="152">
        <f t="shared" si="332"/>
        <v>0</v>
      </c>
    </row>
    <row r="371" spans="1:16" ht="79.8" x14ac:dyDescent="0.3">
      <c r="A371" s="184" t="s">
        <v>260</v>
      </c>
      <c r="B371" s="124" t="s">
        <v>63</v>
      </c>
      <c r="C371" s="130" t="s">
        <v>133</v>
      </c>
      <c r="D371" s="130" t="s">
        <v>113</v>
      </c>
      <c r="E371" s="116">
        <v>926</v>
      </c>
      <c r="F371" s="204">
        <v>84270</v>
      </c>
      <c r="G371" s="205" t="s">
        <v>8</v>
      </c>
      <c r="H371" s="153">
        <f>SUM(H372)</f>
        <v>4762000</v>
      </c>
      <c r="I371" s="153">
        <f t="shared" ref="I371" si="335">SUM(I372)</f>
        <v>4947000</v>
      </c>
      <c r="J371" s="152">
        <f t="shared" si="329"/>
        <v>185000</v>
      </c>
      <c r="K371" s="153">
        <f t="shared" ref="K371:O371" si="336">SUM(K372)</f>
        <v>0</v>
      </c>
      <c r="L371" s="153">
        <f t="shared" si="336"/>
        <v>0</v>
      </c>
      <c r="M371" s="152">
        <f t="shared" si="331"/>
        <v>0</v>
      </c>
      <c r="N371" s="153">
        <f t="shared" si="336"/>
        <v>0</v>
      </c>
      <c r="O371" s="153">
        <f t="shared" si="336"/>
        <v>0</v>
      </c>
      <c r="P371" s="152">
        <f t="shared" si="332"/>
        <v>0</v>
      </c>
    </row>
    <row r="372" spans="1:16" ht="21.6" x14ac:dyDescent="0.3">
      <c r="A372" s="177" t="s">
        <v>16</v>
      </c>
      <c r="B372" s="122" t="s">
        <v>63</v>
      </c>
      <c r="C372" s="131" t="s">
        <v>133</v>
      </c>
      <c r="D372" s="131" t="s">
        <v>113</v>
      </c>
      <c r="E372" s="98">
        <v>926</v>
      </c>
      <c r="F372" s="174">
        <v>84270</v>
      </c>
      <c r="G372" s="173" t="s">
        <v>17</v>
      </c>
      <c r="H372" s="314">
        <f>SUM(H373:H373)</f>
        <v>4762000</v>
      </c>
      <c r="I372" s="314">
        <f t="shared" ref="I372" si="337">SUM(I373:I373)</f>
        <v>4947000</v>
      </c>
      <c r="J372" s="367">
        <f t="shared" si="329"/>
        <v>185000</v>
      </c>
      <c r="K372" s="314">
        <f t="shared" ref="K372:O372" si="338">SUM(K373:K373)</f>
        <v>0</v>
      </c>
      <c r="L372" s="314">
        <f t="shared" si="338"/>
        <v>0</v>
      </c>
      <c r="M372" s="152">
        <f t="shared" si="331"/>
        <v>0</v>
      </c>
      <c r="N372" s="314">
        <f t="shared" si="338"/>
        <v>0</v>
      </c>
      <c r="O372" s="314">
        <f t="shared" si="338"/>
        <v>0</v>
      </c>
      <c r="P372" s="152">
        <f t="shared" si="332"/>
        <v>0</v>
      </c>
    </row>
    <row r="373" spans="1:16" x14ac:dyDescent="0.3">
      <c r="A373" s="178" t="s">
        <v>178</v>
      </c>
      <c r="B373" s="122" t="s">
        <v>63</v>
      </c>
      <c r="C373" s="131" t="s">
        <v>133</v>
      </c>
      <c r="D373" s="131" t="s">
        <v>113</v>
      </c>
      <c r="E373" s="98">
        <v>926</v>
      </c>
      <c r="F373" s="174">
        <v>84270</v>
      </c>
      <c r="G373" s="173" t="s">
        <v>177</v>
      </c>
      <c r="H373" s="314">
        <f>SUM(Лист1!G170)</f>
        <v>4762000</v>
      </c>
      <c r="I373" s="314">
        <f>SUM(Лист1!H170)</f>
        <v>4947000</v>
      </c>
      <c r="J373" s="367">
        <f t="shared" si="329"/>
        <v>185000</v>
      </c>
      <c r="K373" s="314">
        <f>SUM(Лист1!J170)</f>
        <v>0</v>
      </c>
      <c r="L373" s="314">
        <f>SUM(Лист1!K170)</f>
        <v>0</v>
      </c>
      <c r="M373" s="152">
        <f t="shared" si="331"/>
        <v>0</v>
      </c>
      <c r="N373" s="314">
        <f>SUM(Лист1!M170)</f>
        <v>0</v>
      </c>
      <c r="O373" s="314">
        <f>SUM(Лист1!N170)</f>
        <v>0</v>
      </c>
      <c r="P373" s="152">
        <f t="shared" si="332"/>
        <v>0</v>
      </c>
    </row>
    <row r="374" spans="1:16" ht="66.599999999999994" x14ac:dyDescent="0.3">
      <c r="A374" s="184" t="s">
        <v>265</v>
      </c>
      <c r="B374" s="124" t="s">
        <v>63</v>
      </c>
      <c r="C374" s="130" t="s">
        <v>133</v>
      </c>
      <c r="D374" s="130" t="s">
        <v>113</v>
      </c>
      <c r="E374" s="116">
        <v>926</v>
      </c>
      <c r="F374" s="204">
        <v>84260</v>
      </c>
      <c r="G374" s="205" t="s">
        <v>8</v>
      </c>
      <c r="H374" s="153">
        <f>SUM(H375)</f>
        <v>1430000</v>
      </c>
      <c r="I374" s="153">
        <f t="shared" ref="I374" si="339">SUM(I375)</f>
        <v>1560000</v>
      </c>
      <c r="J374" s="152">
        <f t="shared" si="329"/>
        <v>130000</v>
      </c>
      <c r="K374" s="153">
        <f t="shared" ref="K374:O374" si="340">SUM(K375)</f>
        <v>0</v>
      </c>
      <c r="L374" s="153">
        <f t="shared" si="340"/>
        <v>0</v>
      </c>
      <c r="M374" s="152">
        <f t="shared" si="331"/>
        <v>0</v>
      </c>
      <c r="N374" s="153">
        <f t="shared" si="340"/>
        <v>0</v>
      </c>
      <c r="O374" s="153">
        <f t="shared" si="340"/>
        <v>0</v>
      </c>
      <c r="P374" s="152">
        <f t="shared" si="332"/>
        <v>0</v>
      </c>
    </row>
    <row r="375" spans="1:16" ht="21.6" x14ac:dyDescent="0.3">
      <c r="A375" s="177" t="s">
        <v>16</v>
      </c>
      <c r="B375" s="122" t="s">
        <v>63</v>
      </c>
      <c r="C375" s="131" t="s">
        <v>133</v>
      </c>
      <c r="D375" s="131" t="s">
        <v>113</v>
      </c>
      <c r="E375" s="98">
        <v>926</v>
      </c>
      <c r="F375" s="174">
        <v>84260</v>
      </c>
      <c r="G375" s="173" t="s">
        <v>17</v>
      </c>
      <c r="H375" s="314">
        <f>SUM(H376:H376)</f>
        <v>1430000</v>
      </c>
      <c r="I375" s="314">
        <f t="shared" ref="I375" si="341">SUM(I376:I376)</f>
        <v>1560000</v>
      </c>
      <c r="J375" s="367">
        <f t="shared" si="329"/>
        <v>130000</v>
      </c>
      <c r="K375" s="314">
        <f t="shared" ref="K375:O375" si="342">SUM(K376:K376)</f>
        <v>0</v>
      </c>
      <c r="L375" s="314">
        <f t="shared" si="342"/>
        <v>0</v>
      </c>
      <c r="M375" s="152">
        <f t="shared" si="331"/>
        <v>0</v>
      </c>
      <c r="N375" s="314">
        <f t="shared" si="342"/>
        <v>0</v>
      </c>
      <c r="O375" s="314">
        <f t="shared" si="342"/>
        <v>0</v>
      </c>
      <c r="P375" s="152">
        <f t="shared" si="332"/>
        <v>0</v>
      </c>
    </row>
    <row r="376" spans="1:16" x14ac:dyDescent="0.3">
      <c r="A376" s="178" t="s">
        <v>178</v>
      </c>
      <c r="B376" s="122" t="s">
        <v>63</v>
      </c>
      <c r="C376" s="131" t="s">
        <v>133</v>
      </c>
      <c r="D376" s="131" t="s">
        <v>113</v>
      </c>
      <c r="E376" s="98">
        <v>926</v>
      </c>
      <c r="F376" s="174">
        <v>84260</v>
      </c>
      <c r="G376" s="173" t="s">
        <v>177</v>
      </c>
      <c r="H376" s="314">
        <f>SUM(Лист1!G192)</f>
        <v>1430000</v>
      </c>
      <c r="I376" s="314">
        <f>SUM(Лист1!H192)</f>
        <v>1560000</v>
      </c>
      <c r="J376" s="367">
        <f t="shared" si="329"/>
        <v>130000</v>
      </c>
      <c r="K376" s="314">
        <f>SUM(Лист1!J192)</f>
        <v>0</v>
      </c>
      <c r="L376" s="314">
        <f>SUM(Лист1!K192)</f>
        <v>0</v>
      </c>
      <c r="M376" s="152">
        <f t="shared" si="331"/>
        <v>0</v>
      </c>
      <c r="N376" s="314">
        <f>SUM(Лист1!M192)</f>
        <v>0</v>
      </c>
      <c r="O376" s="314">
        <f>SUM(Лист1!N192)</f>
        <v>0</v>
      </c>
      <c r="P376" s="152">
        <f t="shared" si="332"/>
        <v>0</v>
      </c>
    </row>
    <row r="377" spans="1:16" ht="58.2" x14ac:dyDescent="0.3">
      <c r="A377" s="142" t="s">
        <v>68</v>
      </c>
      <c r="B377" s="124" t="s">
        <v>63</v>
      </c>
      <c r="C377" s="130" t="s">
        <v>133</v>
      </c>
      <c r="D377" s="130" t="s">
        <v>113</v>
      </c>
      <c r="E377" s="116">
        <v>926</v>
      </c>
      <c r="F377" s="204">
        <v>14210</v>
      </c>
      <c r="G377" s="205" t="s">
        <v>8</v>
      </c>
      <c r="H377" s="153">
        <f>SUM(H378+H380)</f>
        <v>104940</v>
      </c>
      <c r="I377" s="153">
        <f t="shared" ref="I377" si="343">SUM(I378+I380)</f>
        <v>104940</v>
      </c>
      <c r="J377" s="152">
        <f t="shared" si="329"/>
        <v>0</v>
      </c>
      <c r="K377" s="153">
        <f t="shared" ref="K377:N377" si="344">SUM(K378+K380)</f>
        <v>111300</v>
      </c>
      <c r="L377" s="153">
        <f t="shared" ref="L377" si="345">SUM(L378+L380)</f>
        <v>111300</v>
      </c>
      <c r="M377" s="152">
        <f t="shared" si="331"/>
        <v>0</v>
      </c>
      <c r="N377" s="153">
        <f t="shared" si="344"/>
        <v>111300</v>
      </c>
      <c r="O377" s="153">
        <f t="shared" ref="O377" si="346">SUM(O378+O380)</f>
        <v>111300</v>
      </c>
      <c r="P377" s="152">
        <f t="shared" si="332"/>
        <v>0</v>
      </c>
    </row>
    <row r="378" spans="1:16" ht="21.6" x14ac:dyDescent="0.3">
      <c r="A378" s="101" t="s">
        <v>16</v>
      </c>
      <c r="B378" s="122" t="s">
        <v>63</v>
      </c>
      <c r="C378" s="131" t="s">
        <v>133</v>
      </c>
      <c r="D378" s="131" t="s">
        <v>113</v>
      </c>
      <c r="E378" s="98">
        <v>926</v>
      </c>
      <c r="F378" s="174">
        <v>14210</v>
      </c>
      <c r="G378" s="173" t="s">
        <v>17</v>
      </c>
      <c r="H378" s="314">
        <f t="shared" ref="H378:O380" si="347">SUM(H379)</f>
        <v>98580</v>
      </c>
      <c r="I378" s="314">
        <f t="shared" si="347"/>
        <v>98580</v>
      </c>
      <c r="J378" s="367">
        <f t="shared" si="329"/>
        <v>0</v>
      </c>
      <c r="K378" s="314">
        <f t="shared" si="347"/>
        <v>104940</v>
      </c>
      <c r="L378" s="314">
        <f t="shared" si="347"/>
        <v>104940</v>
      </c>
      <c r="M378" s="152">
        <f t="shared" si="331"/>
        <v>0</v>
      </c>
      <c r="N378" s="314">
        <f t="shared" si="347"/>
        <v>104940</v>
      </c>
      <c r="O378" s="314">
        <f t="shared" si="347"/>
        <v>104940</v>
      </c>
      <c r="P378" s="152">
        <f t="shared" si="332"/>
        <v>0</v>
      </c>
    </row>
    <row r="379" spans="1:16" x14ac:dyDescent="0.3">
      <c r="A379" s="178" t="s">
        <v>178</v>
      </c>
      <c r="B379" s="122" t="s">
        <v>63</v>
      </c>
      <c r="C379" s="131" t="s">
        <v>133</v>
      </c>
      <c r="D379" s="131" t="s">
        <v>113</v>
      </c>
      <c r="E379" s="98">
        <v>926</v>
      </c>
      <c r="F379" s="174">
        <v>14210</v>
      </c>
      <c r="G379" s="173" t="s">
        <v>177</v>
      </c>
      <c r="H379" s="314">
        <f>SUM(Лист1!G176)</f>
        <v>98580</v>
      </c>
      <c r="I379" s="314">
        <f>SUM(Лист1!H176)</f>
        <v>98580</v>
      </c>
      <c r="J379" s="367">
        <f t="shared" si="329"/>
        <v>0</v>
      </c>
      <c r="K379" s="314">
        <f>SUM(Лист1!J176)</f>
        <v>104940</v>
      </c>
      <c r="L379" s="314">
        <f>SUM(Лист1!K176)</f>
        <v>104940</v>
      </c>
      <c r="M379" s="152">
        <f t="shared" si="331"/>
        <v>0</v>
      </c>
      <c r="N379" s="314">
        <f>SUM(Лист1!M176)</f>
        <v>104940</v>
      </c>
      <c r="O379" s="314">
        <f>SUM(Лист1!N176)</f>
        <v>104940</v>
      </c>
      <c r="P379" s="152">
        <f t="shared" si="332"/>
        <v>0</v>
      </c>
    </row>
    <row r="380" spans="1:16" x14ac:dyDescent="0.3">
      <c r="A380" s="177" t="s">
        <v>53</v>
      </c>
      <c r="B380" s="122" t="s">
        <v>63</v>
      </c>
      <c r="C380" s="131" t="s">
        <v>133</v>
      </c>
      <c r="D380" s="131" t="s">
        <v>113</v>
      </c>
      <c r="E380" s="98">
        <v>926</v>
      </c>
      <c r="F380" s="174">
        <v>14210</v>
      </c>
      <c r="G380" s="173" t="s">
        <v>54</v>
      </c>
      <c r="H380" s="314">
        <f t="shared" si="347"/>
        <v>6360</v>
      </c>
      <c r="I380" s="314">
        <f t="shared" si="347"/>
        <v>6360</v>
      </c>
      <c r="J380" s="152">
        <f t="shared" si="329"/>
        <v>0</v>
      </c>
      <c r="K380" s="314">
        <f t="shared" si="347"/>
        <v>6360</v>
      </c>
      <c r="L380" s="314">
        <f t="shared" si="347"/>
        <v>6360</v>
      </c>
      <c r="M380" s="152">
        <f t="shared" si="331"/>
        <v>0</v>
      </c>
      <c r="N380" s="314">
        <f t="shared" si="347"/>
        <v>6360</v>
      </c>
      <c r="O380" s="314">
        <f t="shared" si="347"/>
        <v>6360</v>
      </c>
      <c r="P380" s="152">
        <f t="shared" si="332"/>
        <v>0</v>
      </c>
    </row>
    <row r="381" spans="1:16" x14ac:dyDescent="0.3">
      <c r="A381" s="177" t="s">
        <v>171</v>
      </c>
      <c r="B381" s="122" t="s">
        <v>63</v>
      </c>
      <c r="C381" s="131" t="s">
        <v>133</v>
      </c>
      <c r="D381" s="131" t="s">
        <v>113</v>
      </c>
      <c r="E381" s="98">
        <v>926</v>
      </c>
      <c r="F381" s="174">
        <v>14210</v>
      </c>
      <c r="G381" s="173" t="s">
        <v>170</v>
      </c>
      <c r="H381" s="314">
        <f>SUM(Лист1!G203)</f>
        <v>6360</v>
      </c>
      <c r="I381" s="314">
        <f>SUM(Лист1!H203)</f>
        <v>6360</v>
      </c>
      <c r="J381" s="152">
        <f t="shared" si="329"/>
        <v>0</v>
      </c>
      <c r="K381" s="314">
        <f>SUM(Лист1!J203)</f>
        <v>6360</v>
      </c>
      <c r="L381" s="314">
        <f>SUM(Лист1!K203)</f>
        <v>6360</v>
      </c>
      <c r="M381" s="152">
        <f t="shared" si="331"/>
        <v>0</v>
      </c>
      <c r="N381" s="314">
        <f>SUM(Лист1!M203)</f>
        <v>6360</v>
      </c>
      <c r="O381" s="314">
        <f>SUM(Лист1!N203)</f>
        <v>6360</v>
      </c>
      <c r="P381" s="152">
        <f t="shared" si="332"/>
        <v>0</v>
      </c>
    </row>
    <row r="382" spans="1:16" ht="35.4" x14ac:dyDescent="0.3">
      <c r="A382" s="215" t="s">
        <v>396</v>
      </c>
      <c r="B382" s="124" t="s">
        <v>63</v>
      </c>
      <c r="C382" s="130" t="s">
        <v>133</v>
      </c>
      <c r="D382" s="130" t="s">
        <v>113</v>
      </c>
      <c r="E382" s="116">
        <v>926</v>
      </c>
      <c r="F382" s="204" t="s">
        <v>373</v>
      </c>
      <c r="G382" s="205" t="s">
        <v>8</v>
      </c>
      <c r="H382" s="286">
        <f t="shared" ref="H382:I383" si="348">SUM(H383)</f>
        <v>1562500</v>
      </c>
      <c r="I382" s="286">
        <f t="shared" si="348"/>
        <v>1562500</v>
      </c>
      <c r="J382" s="152">
        <f t="shared" ref="J382:J383" si="349">SUM(I382-H382)</f>
        <v>0</v>
      </c>
      <c r="K382" s="314"/>
      <c r="L382" s="314"/>
      <c r="M382" s="152"/>
      <c r="N382" s="314"/>
      <c r="O382" s="314"/>
      <c r="P382" s="152"/>
    </row>
    <row r="383" spans="1:16" ht="21.6" x14ac:dyDescent="0.3">
      <c r="A383" s="177" t="s">
        <v>16</v>
      </c>
      <c r="B383" s="122" t="s">
        <v>63</v>
      </c>
      <c r="C383" s="131" t="s">
        <v>133</v>
      </c>
      <c r="D383" s="131" t="s">
        <v>113</v>
      </c>
      <c r="E383" s="98">
        <v>926</v>
      </c>
      <c r="F383" s="174" t="s">
        <v>373</v>
      </c>
      <c r="G383" s="173" t="s">
        <v>17</v>
      </c>
      <c r="H383" s="287">
        <f t="shared" si="348"/>
        <v>1562500</v>
      </c>
      <c r="I383" s="287">
        <f t="shared" si="348"/>
        <v>1562500</v>
      </c>
      <c r="J383" s="367">
        <f t="shared" si="349"/>
        <v>0</v>
      </c>
      <c r="K383" s="314"/>
      <c r="L383" s="314"/>
      <c r="M383" s="152"/>
      <c r="N383" s="314"/>
      <c r="O383" s="314"/>
      <c r="P383" s="152"/>
    </row>
    <row r="384" spans="1:16" x14ac:dyDescent="0.3">
      <c r="A384" s="178" t="s">
        <v>178</v>
      </c>
      <c r="B384" s="122" t="s">
        <v>63</v>
      </c>
      <c r="C384" s="131" t="s">
        <v>133</v>
      </c>
      <c r="D384" s="131" t="s">
        <v>113</v>
      </c>
      <c r="E384" s="98">
        <v>926</v>
      </c>
      <c r="F384" s="174" t="s">
        <v>373</v>
      </c>
      <c r="G384" s="173" t="s">
        <v>177</v>
      </c>
      <c r="H384" s="264">
        <f>SUM(Лист1!G179)</f>
        <v>1562500</v>
      </c>
      <c r="I384" s="264">
        <f>SUM(Лист1!H179)</f>
        <v>1562500</v>
      </c>
      <c r="J384" s="264">
        <f>SUM(Лист1!I179)</f>
        <v>0</v>
      </c>
      <c r="K384" s="314"/>
      <c r="L384" s="314"/>
      <c r="M384" s="152"/>
      <c r="N384" s="314"/>
      <c r="O384" s="314"/>
      <c r="P384" s="152"/>
    </row>
    <row r="385" spans="1:16" x14ac:dyDescent="0.3">
      <c r="A385" s="215" t="s">
        <v>393</v>
      </c>
      <c r="B385" s="124" t="s">
        <v>63</v>
      </c>
      <c r="C385" s="130" t="s">
        <v>133</v>
      </c>
      <c r="D385" s="130" t="s">
        <v>113</v>
      </c>
      <c r="E385" s="116">
        <v>926</v>
      </c>
      <c r="F385" s="204" t="s">
        <v>366</v>
      </c>
      <c r="G385" s="205" t="s">
        <v>8</v>
      </c>
      <c r="H385" s="286">
        <f t="shared" ref="H385:P389" si="350">SUM(H386)</f>
        <v>180933</v>
      </c>
      <c r="I385" s="286">
        <f t="shared" si="350"/>
        <v>180933</v>
      </c>
      <c r="J385" s="152">
        <f t="shared" si="329"/>
        <v>0</v>
      </c>
      <c r="K385" s="286">
        <f t="shared" si="350"/>
        <v>0</v>
      </c>
      <c r="L385" s="286">
        <f t="shared" si="350"/>
        <v>0</v>
      </c>
      <c r="M385" s="286">
        <f t="shared" si="350"/>
        <v>0</v>
      </c>
      <c r="N385" s="286">
        <f t="shared" si="350"/>
        <v>0</v>
      </c>
      <c r="O385" s="286">
        <f t="shared" si="350"/>
        <v>0</v>
      </c>
      <c r="P385" s="286">
        <f t="shared" si="350"/>
        <v>0</v>
      </c>
    </row>
    <row r="386" spans="1:16" ht="21.6" x14ac:dyDescent="0.3">
      <c r="A386" s="177" t="s">
        <v>16</v>
      </c>
      <c r="B386" s="122" t="s">
        <v>63</v>
      </c>
      <c r="C386" s="131" t="s">
        <v>133</v>
      </c>
      <c r="D386" s="131" t="s">
        <v>113</v>
      </c>
      <c r="E386" s="98">
        <v>926</v>
      </c>
      <c r="F386" s="174" t="s">
        <v>366</v>
      </c>
      <c r="G386" s="173" t="s">
        <v>17</v>
      </c>
      <c r="H386" s="287">
        <f t="shared" si="350"/>
        <v>180933</v>
      </c>
      <c r="I386" s="287">
        <f t="shared" si="350"/>
        <v>180933</v>
      </c>
      <c r="J386" s="367">
        <f t="shared" si="329"/>
        <v>0</v>
      </c>
      <c r="K386" s="287">
        <v>0</v>
      </c>
      <c r="L386" s="287">
        <f t="shared" si="350"/>
        <v>0</v>
      </c>
      <c r="M386" s="287">
        <f t="shared" si="350"/>
        <v>0</v>
      </c>
      <c r="N386" s="287">
        <f t="shared" si="350"/>
        <v>0</v>
      </c>
      <c r="O386" s="287">
        <f t="shared" si="350"/>
        <v>0</v>
      </c>
      <c r="P386" s="287">
        <f t="shared" si="350"/>
        <v>0</v>
      </c>
    </row>
    <row r="387" spans="1:16" x14ac:dyDescent="0.3">
      <c r="A387" s="178" t="s">
        <v>178</v>
      </c>
      <c r="B387" s="122" t="s">
        <v>63</v>
      </c>
      <c r="C387" s="131" t="s">
        <v>133</v>
      </c>
      <c r="D387" s="131" t="s">
        <v>113</v>
      </c>
      <c r="E387" s="98">
        <v>926</v>
      </c>
      <c r="F387" s="174" t="s">
        <v>366</v>
      </c>
      <c r="G387" s="173" t="s">
        <v>177</v>
      </c>
      <c r="H387" s="264">
        <f>SUM(Лист1!G182)</f>
        <v>180933</v>
      </c>
      <c r="I387" s="264">
        <f>SUM(Лист1!H182)</f>
        <v>180933</v>
      </c>
      <c r="J387" s="264">
        <f>SUM(Лист1!I182)</f>
        <v>0</v>
      </c>
      <c r="K387" s="264">
        <f>SUM(Лист1!J182)</f>
        <v>0</v>
      </c>
      <c r="L387" s="264">
        <f>SUM(Лист1!K182)</f>
        <v>0</v>
      </c>
      <c r="M387" s="264">
        <f>SUM(Лист1!L182)</f>
        <v>0</v>
      </c>
      <c r="N387" s="264">
        <f>SUM(Лист1!M182)</f>
        <v>0</v>
      </c>
      <c r="O387" s="264">
        <f>SUM(Лист1!N182)</f>
        <v>0</v>
      </c>
      <c r="P387" s="264">
        <f>SUM(Лист1!O182)</f>
        <v>0</v>
      </c>
    </row>
    <row r="388" spans="1:16" ht="35.4" x14ac:dyDescent="0.3">
      <c r="A388" s="215" t="s">
        <v>414</v>
      </c>
      <c r="B388" s="124" t="s">
        <v>63</v>
      </c>
      <c r="C388" s="130" t="s">
        <v>133</v>
      </c>
      <c r="D388" s="130" t="s">
        <v>113</v>
      </c>
      <c r="E388" s="116">
        <v>926</v>
      </c>
      <c r="F388" s="204" t="s">
        <v>367</v>
      </c>
      <c r="G388" s="205" t="s">
        <v>8</v>
      </c>
      <c r="H388" s="286">
        <f t="shared" si="350"/>
        <v>0</v>
      </c>
      <c r="I388" s="286">
        <f t="shared" si="350"/>
        <v>0</v>
      </c>
      <c r="J388" s="152">
        <f t="shared" si="329"/>
        <v>0</v>
      </c>
      <c r="K388" s="286">
        <f t="shared" si="350"/>
        <v>0</v>
      </c>
      <c r="L388" s="286">
        <f t="shared" si="350"/>
        <v>0</v>
      </c>
      <c r="M388" s="286">
        <f t="shared" si="350"/>
        <v>0</v>
      </c>
      <c r="N388" s="286">
        <f t="shared" si="350"/>
        <v>0</v>
      </c>
      <c r="O388" s="286">
        <f t="shared" si="350"/>
        <v>0</v>
      </c>
      <c r="P388" s="286">
        <f t="shared" si="350"/>
        <v>0</v>
      </c>
    </row>
    <row r="389" spans="1:16" ht="21.6" x14ac:dyDescent="0.3">
      <c r="A389" s="177" t="s">
        <v>16</v>
      </c>
      <c r="B389" s="122" t="s">
        <v>63</v>
      </c>
      <c r="C389" s="131" t="s">
        <v>133</v>
      </c>
      <c r="D389" s="131" t="s">
        <v>113</v>
      </c>
      <c r="E389" s="98">
        <v>926</v>
      </c>
      <c r="F389" s="174" t="s">
        <v>367</v>
      </c>
      <c r="G389" s="173" t="s">
        <v>17</v>
      </c>
      <c r="H389" s="287">
        <f t="shared" si="350"/>
        <v>0</v>
      </c>
      <c r="I389" s="287">
        <f t="shared" si="350"/>
        <v>0</v>
      </c>
      <c r="J389" s="369">
        <f t="shared" si="329"/>
        <v>0</v>
      </c>
      <c r="K389" s="287">
        <f t="shared" si="350"/>
        <v>0</v>
      </c>
      <c r="L389" s="287">
        <f t="shared" si="350"/>
        <v>0</v>
      </c>
      <c r="M389" s="287">
        <f t="shared" si="350"/>
        <v>0</v>
      </c>
      <c r="N389" s="287">
        <f t="shared" si="350"/>
        <v>0</v>
      </c>
      <c r="O389" s="287">
        <f t="shared" si="350"/>
        <v>0</v>
      </c>
      <c r="P389" s="287">
        <f t="shared" si="350"/>
        <v>0</v>
      </c>
    </row>
    <row r="390" spans="1:16" x14ac:dyDescent="0.3">
      <c r="A390" s="178" t="s">
        <v>178</v>
      </c>
      <c r="B390" s="139" t="s">
        <v>63</v>
      </c>
      <c r="C390" s="366" t="s">
        <v>133</v>
      </c>
      <c r="D390" s="366" t="s">
        <v>113</v>
      </c>
      <c r="E390" s="98">
        <v>926</v>
      </c>
      <c r="F390" s="174" t="s">
        <v>367</v>
      </c>
      <c r="G390" s="173" t="s">
        <v>177</v>
      </c>
      <c r="H390" s="264">
        <f>SUM(Лист1!G185)</f>
        <v>0</v>
      </c>
      <c r="I390" s="264">
        <f>SUM(Лист1!H185)</f>
        <v>0</v>
      </c>
      <c r="J390" s="264">
        <f>SUM(Лист1!I185)</f>
        <v>0</v>
      </c>
      <c r="K390" s="264">
        <f>SUM(Лист1!J185)</f>
        <v>0</v>
      </c>
      <c r="L390" s="264">
        <f>SUM(Лист1!K185)</f>
        <v>0</v>
      </c>
      <c r="M390" s="264">
        <f>SUM(Лист1!L185)</f>
        <v>0</v>
      </c>
      <c r="N390" s="264">
        <f>SUM(Лист1!M185)</f>
        <v>0</v>
      </c>
      <c r="O390" s="264">
        <f>SUM(Лист1!N185)</f>
        <v>0</v>
      </c>
      <c r="P390" s="264">
        <f>SUM(Лист1!O185)</f>
        <v>0</v>
      </c>
    </row>
    <row r="391" spans="1:16" ht="17.399999999999999" x14ac:dyDescent="0.3">
      <c r="A391" s="221" t="s">
        <v>222</v>
      </c>
      <c r="B391" s="125" t="s">
        <v>63</v>
      </c>
      <c r="C391" s="129" t="s">
        <v>174</v>
      </c>
      <c r="D391" s="130"/>
      <c r="E391" s="206"/>
      <c r="F391" s="204"/>
      <c r="G391" s="205"/>
      <c r="H391" s="153">
        <f>SUM(H392)</f>
        <v>1515220</v>
      </c>
      <c r="I391" s="153">
        <f t="shared" ref="I391" si="351">SUM(I392)</f>
        <v>1532980</v>
      </c>
      <c r="J391" s="152">
        <f t="shared" si="329"/>
        <v>17760</v>
      </c>
      <c r="K391" s="153">
        <f t="shared" ref="K391:O391" si="352">SUM(K392)</f>
        <v>1316430</v>
      </c>
      <c r="L391" s="153">
        <f t="shared" si="352"/>
        <v>1316430</v>
      </c>
      <c r="M391" s="152">
        <f t="shared" si="331"/>
        <v>0</v>
      </c>
      <c r="N391" s="153">
        <f t="shared" si="352"/>
        <v>1316430</v>
      </c>
      <c r="O391" s="153">
        <f t="shared" si="352"/>
        <v>1316430</v>
      </c>
      <c r="P391" s="152">
        <f t="shared" si="332"/>
        <v>0</v>
      </c>
    </row>
    <row r="392" spans="1:16" ht="27" x14ac:dyDescent="0.3">
      <c r="A392" s="112" t="s">
        <v>156</v>
      </c>
      <c r="B392" s="125" t="s">
        <v>63</v>
      </c>
      <c r="C392" s="129" t="s">
        <v>174</v>
      </c>
      <c r="D392" s="129" t="s">
        <v>42</v>
      </c>
      <c r="E392" s="98"/>
      <c r="F392" s="174"/>
      <c r="G392" s="173"/>
      <c r="H392" s="153">
        <f t="shared" ref="H392:O393" si="353">SUM(H393)</f>
        <v>1515220</v>
      </c>
      <c r="I392" s="153">
        <f t="shared" si="353"/>
        <v>1532980</v>
      </c>
      <c r="J392" s="152">
        <f t="shared" si="329"/>
        <v>17760</v>
      </c>
      <c r="K392" s="153">
        <f t="shared" si="353"/>
        <v>1316430</v>
      </c>
      <c r="L392" s="153">
        <f t="shared" si="353"/>
        <v>1316430</v>
      </c>
      <c r="M392" s="152">
        <f t="shared" si="331"/>
        <v>0</v>
      </c>
      <c r="N392" s="153">
        <f t="shared" si="353"/>
        <v>1316430</v>
      </c>
      <c r="O392" s="153">
        <f t="shared" si="353"/>
        <v>1316430</v>
      </c>
      <c r="P392" s="152">
        <f t="shared" si="332"/>
        <v>0</v>
      </c>
    </row>
    <row r="393" spans="1:16" ht="27" x14ac:dyDescent="0.3">
      <c r="A393" s="112" t="s">
        <v>166</v>
      </c>
      <c r="B393" s="125" t="s">
        <v>63</v>
      </c>
      <c r="C393" s="129" t="s">
        <v>174</v>
      </c>
      <c r="D393" s="129" t="s">
        <v>113</v>
      </c>
      <c r="E393" s="98"/>
      <c r="F393" s="174"/>
      <c r="G393" s="173"/>
      <c r="H393" s="153">
        <f>SUM(H394)</f>
        <v>1515220</v>
      </c>
      <c r="I393" s="153">
        <f t="shared" si="353"/>
        <v>1532980</v>
      </c>
      <c r="J393" s="152">
        <f t="shared" si="329"/>
        <v>17760</v>
      </c>
      <c r="K393" s="153">
        <f t="shared" si="353"/>
        <v>1316430</v>
      </c>
      <c r="L393" s="153">
        <f t="shared" si="353"/>
        <v>1316430</v>
      </c>
      <c r="M393" s="152">
        <f t="shared" si="331"/>
        <v>0</v>
      </c>
      <c r="N393" s="153">
        <f t="shared" si="353"/>
        <v>1316430</v>
      </c>
      <c r="O393" s="153">
        <f t="shared" si="353"/>
        <v>1316430</v>
      </c>
      <c r="P393" s="152">
        <f t="shared" si="332"/>
        <v>0</v>
      </c>
    </row>
    <row r="394" spans="1:16" ht="24" x14ac:dyDescent="0.3">
      <c r="A394" s="146" t="s">
        <v>32</v>
      </c>
      <c r="B394" s="124" t="s">
        <v>63</v>
      </c>
      <c r="C394" s="130" t="s">
        <v>174</v>
      </c>
      <c r="D394" s="130" t="s">
        <v>113</v>
      </c>
      <c r="E394" s="206" t="s">
        <v>73</v>
      </c>
      <c r="F394" s="206" t="s">
        <v>240</v>
      </c>
      <c r="G394" s="206" t="s">
        <v>8</v>
      </c>
      <c r="H394" s="153">
        <f>SUM(H395+H397)</f>
        <v>1515220</v>
      </c>
      <c r="I394" s="153">
        <f t="shared" ref="I394" si="354">SUM(I395+I397)</f>
        <v>1532980</v>
      </c>
      <c r="J394" s="152">
        <f t="shared" si="329"/>
        <v>17760</v>
      </c>
      <c r="K394" s="153">
        <f t="shared" ref="K394:N394" si="355">SUM(K395+K397)</f>
        <v>1316430</v>
      </c>
      <c r="L394" s="153">
        <f t="shared" ref="L394" si="356">SUM(L395+L397)</f>
        <v>1316430</v>
      </c>
      <c r="M394" s="152">
        <f t="shared" si="331"/>
        <v>0</v>
      </c>
      <c r="N394" s="153">
        <f t="shared" si="355"/>
        <v>1316430</v>
      </c>
      <c r="O394" s="153">
        <f t="shared" ref="O394" si="357">SUM(O395+O397)</f>
        <v>1316430</v>
      </c>
      <c r="P394" s="152">
        <f t="shared" si="332"/>
        <v>0</v>
      </c>
    </row>
    <row r="395" spans="1:16" ht="31.8" x14ac:dyDescent="0.3">
      <c r="A395" s="101" t="s">
        <v>33</v>
      </c>
      <c r="B395" s="122" t="s">
        <v>63</v>
      </c>
      <c r="C395" s="131" t="s">
        <v>174</v>
      </c>
      <c r="D395" s="131" t="s">
        <v>113</v>
      </c>
      <c r="E395" s="180" t="s">
        <v>73</v>
      </c>
      <c r="F395" s="180" t="s">
        <v>240</v>
      </c>
      <c r="G395" s="180" t="s">
        <v>34</v>
      </c>
      <c r="H395" s="314">
        <f>SUM(H396)</f>
        <v>1251492</v>
      </c>
      <c r="I395" s="314">
        <f t="shared" ref="I395" si="358">SUM(I396)</f>
        <v>1269252</v>
      </c>
      <c r="J395" s="367">
        <f t="shared" si="329"/>
        <v>17760</v>
      </c>
      <c r="K395" s="314">
        <f t="shared" ref="K395:O395" si="359">SUM(K396)</f>
        <v>1089287</v>
      </c>
      <c r="L395" s="314">
        <f t="shared" si="359"/>
        <v>1089287</v>
      </c>
      <c r="M395" s="152">
        <f t="shared" si="331"/>
        <v>0</v>
      </c>
      <c r="N395" s="314">
        <f t="shared" si="359"/>
        <v>1089287</v>
      </c>
      <c r="O395" s="314">
        <f t="shared" si="359"/>
        <v>1089287</v>
      </c>
      <c r="P395" s="152">
        <f t="shared" si="332"/>
        <v>0</v>
      </c>
    </row>
    <row r="396" spans="1:16" x14ac:dyDescent="0.3">
      <c r="A396" s="101" t="s">
        <v>35</v>
      </c>
      <c r="B396" s="122" t="s">
        <v>63</v>
      </c>
      <c r="C396" s="131" t="s">
        <v>174</v>
      </c>
      <c r="D396" s="131" t="s">
        <v>113</v>
      </c>
      <c r="E396" s="180" t="s">
        <v>73</v>
      </c>
      <c r="F396" s="180" t="s">
        <v>240</v>
      </c>
      <c r="G396" s="180" t="s">
        <v>36</v>
      </c>
      <c r="H396" s="314">
        <f>SUM(Лист1!G206)</f>
        <v>1251492</v>
      </c>
      <c r="I396" s="314">
        <f>SUM(Лист1!H206)</f>
        <v>1269252</v>
      </c>
      <c r="J396" s="367">
        <f t="shared" si="329"/>
        <v>17760</v>
      </c>
      <c r="K396" s="314">
        <f>SUM(Лист1!J206)</f>
        <v>1089287</v>
      </c>
      <c r="L396" s="314">
        <f>SUM(Лист1!K206)</f>
        <v>1089287</v>
      </c>
      <c r="M396" s="152">
        <f t="shared" si="331"/>
        <v>0</v>
      </c>
      <c r="N396" s="314">
        <f>SUM(Лист1!M206)</f>
        <v>1089287</v>
      </c>
      <c r="O396" s="314">
        <f>SUM(Лист1!N206)</f>
        <v>1089287</v>
      </c>
      <c r="P396" s="152">
        <f t="shared" si="332"/>
        <v>0</v>
      </c>
    </row>
    <row r="397" spans="1:16" x14ac:dyDescent="0.3">
      <c r="A397" s="101" t="s">
        <v>12</v>
      </c>
      <c r="B397" s="122" t="s">
        <v>63</v>
      </c>
      <c r="C397" s="131" t="s">
        <v>174</v>
      </c>
      <c r="D397" s="131" t="s">
        <v>113</v>
      </c>
      <c r="E397" s="180" t="s">
        <v>73</v>
      </c>
      <c r="F397" s="180" t="s">
        <v>240</v>
      </c>
      <c r="G397" s="180" t="s">
        <v>13</v>
      </c>
      <c r="H397" s="314">
        <f>SUM(H398)</f>
        <v>263728</v>
      </c>
      <c r="I397" s="314">
        <f t="shared" ref="I397" si="360">SUM(I398)</f>
        <v>263728</v>
      </c>
      <c r="J397" s="152">
        <f t="shared" si="329"/>
        <v>0</v>
      </c>
      <c r="K397" s="314">
        <f t="shared" ref="K397:O397" si="361">SUM(K398)</f>
        <v>227143</v>
      </c>
      <c r="L397" s="314">
        <f t="shared" si="361"/>
        <v>227143</v>
      </c>
      <c r="M397" s="152">
        <f t="shared" si="331"/>
        <v>0</v>
      </c>
      <c r="N397" s="314">
        <f t="shared" si="361"/>
        <v>227143</v>
      </c>
      <c r="O397" s="314">
        <f t="shared" si="361"/>
        <v>227143</v>
      </c>
      <c r="P397" s="152">
        <f t="shared" si="332"/>
        <v>0</v>
      </c>
    </row>
    <row r="398" spans="1:16" x14ac:dyDescent="0.3">
      <c r="A398" s="177" t="s">
        <v>188</v>
      </c>
      <c r="B398" s="122" t="s">
        <v>63</v>
      </c>
      <c r="C398" s="131" t="s">
        <v>174</v>
      </c>
      <c r="D398" s="131" t="s">
        <v>113</v>
      </c>
      <c r="E398" s="180" t="s">
        <v>73</v>
      </c>
      <c r="F398" s="180" t="s">
        <v>240</v>
      </c>
      <c r="G398" s="180" t="s">
        <v>15</v>
      </c>
      <c r="H398" s="314">
        <f>SUM(Лист1!G208)</f>
        <v>263728</v>
      </c>
      <c r="I398" s="314">
        <f>SUM(Лист1!H208)</f>
        <v>263728</v>
      </c>
      <c r="J398" s="152">
        <f t="shared" si="329"/>
        <v>0</v>
      </c>
      <c r="K398" s="314">
        <f>SUM(Лист1!J208)</f>
        <v>227143</v>
      </c>
      <c r="L398" s="314">
        <f>SUM(Лист1!K208)</f>
        <v>227143</v>
      </c>
      <c r="M398" s="152">
        <f t="shared" si="331"/>
        <v>0</v>
      </c>
      <c r="N398" s="314">
        <f>SUM(Лист1!M208)</f>
        <v>227143</v>
      </c>
      <c r="O398" s="314">
        <f>SUM(Лист1!N208)</f>
        <v>227143</v>
      </c>
      <c r="P398" s="152">
        <f t="shared" si="332"/>
        <v>0</v>
      </c>
    </row>
    <row r="399" spans="1:16" ht="28.2" x14ac:dyDescent="0.3">
      <c r="A399" s="212" t="s">
        <v>227</v>
      </c>
      <c r="B399" s="125" t="s">
        <v>50</v>
      </c>
      <c r="C399" s="302" t="s">
        <v>175</v>
      </c>
      <c r="D399" s="129"/>
      <c r="E399" s="98"/>
      <c r="F399" s="174"/>
      <c r="G399" s="173"/>
      <c r="H399" s="153">
        <f t="shared" ref="H399:O406" si="362">SUM(H400)</f>
        <v>50000</v>
      </c>
      <c r="I399" s="153">
        <f t="shared" si="362"/>
        <v>50000</v>
      </c>
      <c r="J399" s="152">
        <f t="shared" si="329"/>
        <v>0</v>
      </c>
      <c r="K399" s="153">
        <f t="shared" si="362"/>
        <v>50000</v>
      </c>
      <c r="L399" s="153">
        <f t="shared" si="362"/>
        <v>50000</v>
      </c>
      <c r="M399" s="152">
        <f t="shared" si="331"/>
        <v>0</v>
      </c>
      <c r="N399" s="153">
        <f t="shared" si="362"/>
        <v>50000</v>
      </c>
      <c r="O399" s="153">
        <f t="shared" si="362"/>
        <v>50000</v>
      </c>
      <c r="P399" s="152">
        <f t="shared" si="332"/>
        <v>0</v>
      </c>
    </row>
    <row r="400" spans="1:16" ht="53.4" x14ac:dyDescent="0.3">
      <c r="A400" s="188" t="s">
        <v>194</v>
      </c>
      <c r="B400" s="125" t="s">
        <v>50</v>
      </c>
      <c r="C400" s="302" t="s">
        <v>175</v>
      </c>
      <c r="D400" s="129" t="s">
        <v>42</v>
      </c>
      <c r="E400" s="98"/>
      <c r="F400" s="174"/>
      <c r="G400" s="173"/>
      <c r="H400" s="153">
        <f t="shared" si="362"/>
        <v>50000</v>
      </c>
      <c r="I400" s="153">
        <f t="shared" si="362"/>
        <v>50000</v>
      </c>
      <c r="J400" s="152">
        <f t="shared" si="329"/>
        <v>0</v>
      </c>
      <c r="K400" s="153">
        <f t="shared" si="362"/>
        <v>50000</v>
      </c>
      <c r="L400" s="153">
        <f t="shared" si="362"/>
        <v>50000</v>
      </c>
      <c r="M400" s="152">
        <f t="shared" si="331"/>
        <v>0</v>
      </c>
      <c r="N400" s="153">
        <f t="shared" si="362"/>
        <v>50000</v>
      </c>
      <c r="O400" s="153">
        <f t="shared" si="362"/>
        <v>50000</v>
      </c>
      <c r="P400" s="152">
        <f t="shared" si="332"/>
        <v>0</v>
      </c>
    </row>
    <row r="401" spans="1:16" ht="17.399999999999999" x14ac:dyDescent="0.3">
      <c r="A401" s="188" t="s">
        <v>128</v>
      </c>
      <c r="B401" s="125" t="s">
        <v>50</v>
      </c>
      <c r="C401" s="302" t="s">
        <v>175</v>
      </c>
      <c r="D401" s="129" t="s">
        <v>99</v>
      </c>
      <c r="E401" s="98"/>
      <c r="F401" s="174"/>
      <c r="G401" s="173"/>
      <c r="H401" s="153">
        <f>SUM(H403)</f>
        <v>50000</v>
      </c>
      <c r="I401" s="153">
        <f t="shared" ref="I401" si="363">SUM(I403)</f>
        <v>50000</v>
      </c>
      <c r="J401" s="152">
        <f t="shared" si="329"/>
        <v>0</v>
      </c>
      <c r="K401" s="153">
        <f t="shared" ref="K401:N401" si="364">SUM(K403)</f>
        <v>50000</v>
      </c>
      <c r="L401" s="153">
        <f t="shared" ref="L401" si="365">SUM(L403)</f>
        <v>50000</v>
      </c>
      <c r="M401" s="152">
        <f t="shared" si="331"/>
        <v>0</v>
      </c>
      <c r="N401" s="153">
        <f t="shared" si="364"/>
        <v>50000</v>
      </c>
      <c r="O401" s="153">
        <f t="shared" ref="O401" si="366">SUM(O403)</f>
        <v>50000</v>
      </c>
      <c r="P401" s="152">
        <f t="shared" si="332"/>
        <v>0</v>
      </c>
    </row>
    <row r="402" spans="1:16" ht="17.399999999999999" x14ac:dyDescent="0.3">
      <c r="A402" s="151" t="s">
        <v>77</v>
      </c>
      <c r="B402" s="124" t="s">
        <v>50</v>
      </c>
      <c r="C402" s="124" t="s">
        <v>175</v>
      </c>
      <c r="D402" s="130" t="s">
        <v>99</v>
      </c>
      <c r="E402" s="206" t="s">
        <v>103</v>
      </c>
      <c r="F402" s="204" t="s">
        <v>151</v>
      </c>
      <c r="G402" s="204" t="s">
        <v>8</v>
      </c>
      <c r="H402" s="153">
        <f>SUM(H403)</f>
        <v>50000</v>
      </c>
      <c r="I402" s="153">
        <f t="shared" ref="I402" si="367">SUM(I403)</f>
        <v>50000</v>
      </c>
      <c r="J402" s="152">
        <f t="shared" si="329"/>
        <v>0</v>
      </c>
      <c r="K402" s="153">
        <f t="shared" ref="K402:O402" si="368">SUM(K403)</f>
        <v>50000</v>
      </c>
      <c r="L402" s="153">
        <f t="shared" si="368"/>
        <v>50000</v>
      </c>
      <c r="M402" s="152">
        <f t="shared" si="331"/>
        <v>0</v>
      </c>
      <c r="N402" s="153">
        <f t="shared" si="368"/>
        <v>50000</v>
      </c>
      <c r="O402" s="153">
        <f t="shared" si="368"/>
        <v>50000</v>
      </c>
      <c r="P402" s="152">
        <f t="shared" si="332"/>
        <v>0</v>
      </c>
    </row>
    <row r="403" spans="1:16" x14ac:dyDescent="0.3">
      <c r="A403" s="297" t="s">
        <v>302</v>
      </c>
      <c r="B403" s="124" t="s">
        <v>50</v>
      </c>
      <c r="C403" s="124" t="s">
        <v>175</v>
      </c>
      <c r="D403" s="130" t="s">
        <v>99</v>
      </c>
      <c r="E403" s="206" t="s">
        <v>103</v>
      </c>
      <c r="F403" s="206" t="s">
        <v>303</v>
      </c>
      <c r="G403" s="206" t="s">
        <v>8</v>
      </c>
      <c r="H403" s="153">
        <f>SUM(H404+H406)</f>
        <v>50000</v>
      </c>
      <c r="I403" s="153">
        <f>SUM(I404+I406)</f>
        <v>50000</v>
      </c>
      <c r="J403" s="152">
        <f t="shared" si="329"/>
        <v>0</v>
      </c>
      <c r="K403" s="153">
        <f t="shared" si="362"/>
        <v>50000</v>
      </c>
      <c r="L403" s="153">
        <f t="shared" si="362"/>
        <v>50000</v>
      </c>
      <c r="M403" s="152">
        <f t="shared" si="331"/>
        <v>0</v>
      </c>
      <c r="N403" s="153">
        <f t="shared" si="362"/>
        <v>50000</v>
      </c>
      <c r="O403" s="153">
        <f t="shared" si="362"/>
        <v>50000</v>
      </c>
      <c r="P403" s="152">
        <f t="shared" si="332"/>
        <v>0</v>
      </c>
    </row>
    <row r="404" spans="1:16" x14ac:dyDescent="0.3">
      <c r="A404" s="186" t="s">
        <v>12</v>
      </c>
      <c r="B404" s="122" t="s">
        <v>50</v>
      </c>
      <c r="C404" s="139" t="s">
        <v>175</v>
      </c>
      <c r="D404" s="131" t="s">
        <v>99</v>
      </c>
      <c r="E404" s="180" t="s">
        <v>103</v>
      </c>
      <c r="F404" s="180" t="s">
        <v>303</v>
      </c>
      <c r="G404" s="180" t="s">
        <v>13</v>
      </c>
      <c r="H404" s="314">
        <f t="shared" si="362"/>
        <v>50000</v>
      </c>
      <c r="I404" s="314">
        <f t="shared" si="362"/>
        <v>15000</v>
      </c>
      <c r="J404" s="367">
        <f t="shared" si="329"/>
        <v>-35000</v>
      </c>
      <c r="K404" s="314">
        <f t="shared" si="362"/>
        <v>50000</v>
      </c>
      <c r="L404" s="314">
        <f t="shared" si="362"/>
        <v>50000</v>
      </c>
      <c r="M404" s="152">
        <f t="shared" si="331"/>
        <v>0</v>
      </c>
      <c r="N404" s="314">
        <f t="shared" si="362"/>
        <v>50000</v>
      </c>
      <c r="O404" s="314">
        <f t="shared" si="362"/>
        <v>50000</v>
      </c>
      <c r="P404" s="152">
        <f t="shared" si="332"/>
        <v>0</v>
      </c>
    </row>
    <row r="405" spans="1:16" x14ac:dyDescent="0.3">
      <c r="A405" s="177" t="s">
        <v>188</v>
      </c>
      <c r="B405" s="122" t="s">
        <v>50</v>
      </c>
      <c r="C405" s="139" t="s">
        <v>175</v>
      </c>
      <c r="D405" s="131" t="s">
        <v>99</v>
      </c>
      <c r="E405" s="180" t="s">
        <v>103</v>
      </c>
      <c r="F405" s="180" t="s">
        <v>303</v>
      </c>
      <c r="G405" s="180" t="s">
        <v>15</v>
      </c>
      <c r="H405" s="314">
        <f>SUM(Лист1!G319)</f>
        <v>50000</v>
      </c>
      <c r="I405" s="314">
        <f>SUM(Лист1!H319)</f>
        <v>15000</v>
      </c>
      <c r="J405" s="367">
        <f t="shared" si="329"/>
        <v>-35000</v>
      </c>
      <c r="K405" s="314">
        <f>SUM(Лист1!J319)</f>
        <v>50000</v>
      </c>
      <c r="L405" s="314">
        <f>SUM(Лист1!K319)</f>
        <v>50000</v>
      </c>
      <c r="M405" s="152">
        <f t="shared" si="331"/>
        <v>0</v>
      </c>
      <c r="N405" s="314">
        <f>SUM(Лист1!M319)</f>
        <v>50000</v>
      </c>
      <c r="O405" s="314">
        <f>SUM(Лист1!N319)</f>
        <v>50000</v>
      </c>
      <c r="P405" s="152">
        <f t="shared" si="332"/>
        <v>0</v>
      </c>
    </row>
    <row r="406" spans="1:16" x14ac:dyDescent="0.3">
      <c r="A406" s="177" t="s">
        <v>39</v>
      </c>
      <c r="B406" s="122" t="s">
        <v>50</v>
      </c>
      <c r="C406" s="139" t="s">
        <v>175</v>
      </c>
      <c r="D406" s="131" t="s">
        <v>99</v>
      </c>
      <c r="E406" s="180" t="s">
        <v>103</v>
      </c>
      <c r="F406" s="180" t="s">
        <v>303</v>
      </c>
      <c r="G406" s="180" t="s">
        <v>40</v>
      </c>
      <c r="H406" s="314">
        <f t="shared" si="362"/>
        <v>0</v>
      </c>
      <c r="I406" s="314">
        <f t="shared" si="362"/>
        <v>35000</v>
      </c>
      <c r="J406" s="367">
        <f t="shared" ref="J406:J407" si="369">SUM(I406-H406)</f>
        <v>35000</v>
      </c>
      <c r="K406" s="314"/>
      <c r="L406" s="314"/>
      <c r="M406" s="152"/>
      <c r="N406" s="314"/>
      <c r="O406" s="314"/>
      <c r="P406" s="152"/>
    </row>
    <row r="407" spans="1:16" ht="21.6" x14ac:dyDescent="0.3">
      <c r="A407" s="177" t="s">
        <v>96</v>
      </c>
      <c r="B407" s="122" t="s">
        <v>50</v>
      </c>
      <c r="C407" s="139" t="s">
        <v>175</v>
      </c>
      <c r="D407" s="131" t="s">
        <v>99</v>
      </c>
      <c r="E407" s="180" t="s">
        <v>103</v>
      </c>
      <c r="F407" s="180" t="s">
        <v>303</v>
      </c>
      <c r="G407" s="180" t="s">
        <v>97</v>
      </c>
      <c r="H407" s="314">
        <f>SUM(Лист1!G321)</f>
        <v>0</v>
      </c>
      <c r="I407" s="314">
        <f>SUM(Лист1!H321)</f>
        <v>35000</v>
      </c>
      <c r="J407" s="367">
        <f t="shared" si="369"/>
        <v>35000</v>
      </c>
      <c r="K407" s="314"/>
      <c r="L407" s="314"/>
      <c r="M407" s="152"/>
      <c r="N407" s="314"/>
      <c r="O407" s="314"/>
      <c r="P407" s="152"/>
    </row>
    <row r="408" spans="1:16" ht="28.2" x14ac:dyDescent="0.3">
      <c r="A408" s="212" t="s">
        <v>343</v>
      </c>
      <c r="B408" s="125" t="s">
        <v>20</v>
      </c>
      <c r="C408" s="302" t="s">
        <v>175</v>
      </c>
      <c r="D408" s="129"/>
      <c r="E408" s="98"/>
      <c r="F408" s="174"/>
      <c r="G408" s="173"/>
      <c r="H408" s="153">
        <f t="shared" ref="H408:O413" si="370">SUM(H409)</f>
        <v>15000</v>
      </c>
      <c r="I408" s="153">
        <f t="shared" si="370"/>
        <v>15000</v>
      </c>
      <c r="J408" s="152">
        <f t="shared" si="329"/>
        <v>0</v>
      </c>
      <c r="K408" s="153">
        <f t="shared" si="370"/>
        <v>15000</v>
      </c>
      <c r="L408" s="153">
        <f t="shared" si="370"/>
        <v>15000</v>
      </c>
      <c r="M408" s="152">
        <f t="shared" si="331"/>
        <v>0</v>
      </c>
      <c r="N408" s="153">
        <f t="shared" si="370"/>
        <v>0</v>
      </c>
      <c r="O408" s="153">
        <f t="shared" si="370"/>
        <v>0</v>
      </c>
      <c r="P408" s="152">
        <f t="shared" si="332"/>
        <v>0</v>
      </c>
    </row>
    <row r="409" spans="1:16" ht="27" x14ac:dyDescent="0.3">
      <c r="A409" s="188" t="s">
        <v>195</v>
      </c>
      <c r="B409" s="125" t="s">
        <v>20</v>
      </c>
      <c r="C409" s="302" t="s">
        <v>175</v>
      </c>
      <c r="D409" s="129" t="s">
        <v>42</v>
      </c>
      <c r="E409" s="98"/>
      <c r="F409" s="174"/>
      <c r="G409" s="173"/>
      <c r="H409" s="153">
        <f t="shared" si="370"/>
        <v>15000</v>
      </c>
      <c r="I409" s="153">
        <f t="shared" si="370"/>
        <v>15000</v>
      </c>
      <c r="J409" s="152">
        <f t="shared" si="329"/>
        <v>0</v>
      </c>
      <c r="K409" s="153">
        <f t="shared" si="370"/>
        <v>15000</v>
      </c>
      <c r="L409" s="153">
        <f t="shared" si="370"/>
        <v>15000</v>
      </c>
      <c r="M409" s="152">
        <f t="shared" si="331"/>
        <v>0</v>
      </c>
      <c r="N409" s="153">
        <f t="shared" si="370"/>
        <v>0</v>
      </c>
      <c r="O409" s="153">
        <f t="shared" si="370"/>
        <v>0</v>
      </c>
      <c r="P409" s="152">
        <f t="shared" si="332"/>
        <v>0</v>
      </c>
    </row>
    <row r="410" spans="1:16" ht="17.399999999999999" x14ac:dyDescent="0.3">
      <c r="A410" s="188" t="s">
        <v>128</v>
      </c>
      <c r="B410" s="125" t="s">
        <v>20</v>
      </c>
      <c r="C410" s="302" t="s">
        <v>175</v>
      </c>
      <c r="D410" s="129" t="s">
        <v>99</v>
      </c>
      <c r="E410" s="98"/>
      <c r="F410" s="174"/>
      <c r="G410" s="173"/>
      <c r="H410" s="153">
        <f>SUM(H412)</f>
        <v>15000</v>
      </c>
      <c r="I410" s="153">
        <f t="shared" ref="I410" si="371">SUM(I412)</f>
        <v>15000</v>
      </c>
      <c r="J410" s="152">
        <f t="shared" si="329"/>
        <v>0</v>
      </c>
      <c r="K410" s="153">
        <f t="shared" ref="K410:N410" si="372">SUM(K412)</f>
        <v>15000</v>
      </c>
      <c r="L410" s="153">
        <f t="shared" ref="L410" si="373">SUM(L412)</f>
        <v>15000</v>
      </c>
      <c r="M410" s="152">
        <f t="shared" si="331"/>
        <v>0</v>
      </c>
      <c r="N410" s="153">
        <f t="shared" si="372"/>
        <v>0</v>
      </c>
      <c r="O410" s="153">
        <f t="shared" ref="O410" si="374">SUM(O412)</f>
        <v>0</v>
      </c>
      <c r="P410" s="152">
        <f t="shared" si="332"/>
        <v>0</v>
      </c>
    </row>
    <row r="411" spans="1:16" ht="15.6" x14ac:dyDescent="0.3">
      <c r="A411" s="331" t="s">
        <v>129</v>
      </c>
      <c r="B411" s="124" t="s">
        <v>20</v>
      </c>
      <c r="C411" s="124" t="s">
        <v>175</v>
      </c>
      <c r="D411" s="130" t="s">
        <v>99</v>
      </c>
      <c r="E411" s="206" t="s">
        <v>73</v>
      </c>
      <c r="F411" s="204" t="s">
        <v>151</v>
      </c>
      <c r="G411" s="204" t="s">
        <v>8</v>
      </c>
      <c r="H411" s="153">
        <f>SUM(H412)</f>
        <v>15000</v>
      </c>
      <c r="I411" s="153">
        <f t="shared" ref="I411" si="375">SUM(I412)</f>
        <v>15000</v>
      </c>
      <c r="J411" s="152">
        <f t="shared" si="329"/>
        <v>0</v>
      </c>
      <c r="K411" s="153">
        <f t="shared" ref="K411:O411" si="376">SUM(K412)</f>
        <v>15000</v>
      </c>
      <c r="L411" s="153">
        <f t="shared" si="376"/>
        <v>15000</v>
      </c>
      <c r="M411" s="152">
        <f t="shared" si="331"/>
        <v>0</v>
      </c>
      <c r="N411" s="153">
        <f t="shared" si="376"/>
        <v>0</v>
      </c>
      <c r="O411" s="153">
        <f t="shared" si="376"/>
        <v>0</v>
      </c>
      <c r="P411" s="152">
        <f t="shared" si="332"/>
        <v>0</v>
      </c>
    </row>
    <row r="412" spans="1:16" x14ac:dyDescent="0.3">
      <c r="A412" s="339" t="s">
        <v>254</v>
      </c>
      <c r="B412" s="124" t="s">
        <v>20</v>
      </c>
      <c r="C412" s="124" t="s">
        <v>175</v>
      </c>
      <c r="D412" s="130" t="s">
        <v>99</v>
      </c>
      <c r="E412" s="206" t="s">
        <v>73</v>
      </c>
      <c r="F412" s="206" t="s">
        <v>258</v>
      </c>
      <c r="G412" s="206" t="s">
        <v>8</v>
      </c>
      <c r="H412" s="153">
        <f t="shared" si="370"/>
        <v>15000</v>
      </c>
      <c r="I412" s="153">
        <f t="shared" si="370"/>
        <v>15000</v>
      </c>
      <c r="J412" s="152">
        <f t="shared" si="329"/>
        <v>0</v>
      </c>
      <c r="K412" s="153">
        <f t="shared" si="370"/>
        <v>15000</v>
      </c>
      <c r="L412" s="153">
        <f t="shared" si="370"/>
        <v>15000</v>
      </c>
      <c r="M412" s="152">
        <f t="shared" si="331"/>
        <v>0</v>
      </c>
      <c r="N412" s="153">
        <f t="shared" si="370"/>
        <v>0</v>
      </c>
      <c r="O412" s="153">
        <f t="shared" si="370"/>
        <v>0</v>
      </c>
      <c r="P412" s="152">
        <f t="shared" si="332"/>
        <v>0</v>
      </c>
    </row>
    <row r="413" spans="1:16" ht="24" customHeight="1" x14ac:dyDescent="0.3">
      <c r="A413" s="186" t="s">
        <v>12</v>
      </c>
      <c r="B413" s="122" t="s">
        <v>20</v>
      </c>
      <c r="C413" s="139" t="s">
        <v>175</v>
      </c>
      <c r="D413" s="131" t="s">
        <v>99</v>
      </c>
      <c r="E413" s="180" t="s">
        <v>73</v>
      </c>
      <c r="F413" s="180" t="s">
        <v>258</v>
      </c>
      <c r="G413" s="173" t="s">
        <v>13</v>
      </c>
      <c r="H413" s="314">
        <f t="shared" si="370"/>
        <v>15000</v>
      </c>
      <c r="I413" s="314">
        <f t="shared" si="370"/>
        <v>15000</v>
      </c>
      <c r="J413" s="152">
        <f t="shared" si="329"/>
        <v>0</v>
      </c>
      <c r="K413" s="314">
        <f t="shared" si="370"/>
        <v>15000</v>
      </c>
      <c r="L413" s="314">
        <f t="shared" si="370"/>
        <v>15000</v>
      </c>
      <c r="M413" s="152">
        <f t="shared" si="331"/>
        <v>0</v>
      </c>
      <c r="N413" s="314">
        <f t="shared" si="370"/>
        <v>0</v>
      </c>
      <c r="O413" s="314">
        <f t="shared" si="370"/>
        <v>0</v>
      </c>
      <c r="P413" s="152">
        <f t="shared" si="332"/>
        <v>0</v>
      </c>
    </row>
    <row r="414" spans="1:16" x14ac:dyDescent="0.3">
      <c r="A414" s="177" t="s">
        <v>188</v>
      </c>
      <c r="B414" s="122" t="s">
        <v>20</v>
      </c>
      <c r="C414" s="139" t="s">
        <v>175</v>
      </c>
      <c r="D414" s="131" t="s">
        <v>99</v>
      </c>
      <c r="E414" s="180" t="s">
        <v>73</v>
      </c>
      <c r="F414" s="180" t="s">
        <v>258</v>
      </c>
      <c r="G414" s="173" t="s">
        <v>15</v>
      </c>
      <c r="H414" s="314">
        <f>SUM(Лист1!G154)</f>
        <v>15000</v>
      </c>
      <c r="I414" s="314">
        <f>SUM(Лист1!H154)</f>
        <v>15000</v>
      </c>
      <c r="J414" s="152">
        <f t="shared" si="329"/>
        <v>0</v>
      </c>
      <c r="K414" s="314">
        <f>SUM(Лист1!J154)</f>
        <v>15000</v>
      </c>
      <c r="L414" s="314">
        <f>SUM(Лист1!K154)</f>
        <v>15000</v>
      </c>
      <c r="M414" s="152">
        <f t="shared" si="331"/>
        <v>0</v>
      </c>
      <c r="N414" s="314">
        <f>SUM(Лист1!M154)</f>
        <v>0</v>
      </c>
      <c r="O414" s="314">
        <f>SUM(Лист1!N154)</f>
        <v>0</v>
      </c>
      <c r="P414" s="152">
        <f t="shared" si="332"/>
        <v>0</v>
      </c>
    </row>
    <row r="415" spans="1:16" ht="28.2" x14ac:dyDescent="0.3">
      <c r="A415" s="212" t="s">
        <v>203</v>
      </c>
      <c r="B415" s="125" t="s">
        <v>66</v>
      </c>
      <c r="C415" s="302" t="s">
        <v>175</v>
      </c>
      <c r="D415" s="129"/>
      <c r="E415" s="98"/>
      <c r="F415" s="174"/>
      <c r="G415" s="173"/>
      <c r="H415" s="283">
        <f>SUM(H416)</f>
        <v>100000</v>
      </c>
      <c r="I415" s="283">
        <f t="shared" ref="I415:I416" si="377">SUM(I416)</f>
        <v>100000</v>
      </c>
      <c r="J415" s="152">
        <f t="shared" si="329"/>
        <v>0</v>
      </c>
      <c r="K415" s="283">
        <f t="shared" ref="K415:O416" si="378">SUM(K416)</f>
        <v>100000</v>
      </c>
      <c r="L415" s="283">
        <f t="shared" si="378"/>
        <v>100000</v>
      </c>
      <c r="M415" s="152">
        <f t="shared" si="331"/>
        <v>0</v>
      </c>
      <c r="N415" s="283">
        <f t="shared" si="378"/>
        <v>0</v>
      </c>
      <c r="O415" s="283">
        <f t="shared" si="378"/>
        <v>0</v>
      </c>
      <c r="P415" s="152">
        <f t="shared" si="332"/>
        <v>0</v>
      </c>
    </row>
    <row r="416" spans="1:16" ht="66.599999999999994" x14ac:dyDescent="0.3">
      <c r="A416" s="188" t="s">
        <v>204</v>
      </c>
      <c r="B416" s="125" t="s">
        <v>66</v>
      </c>
      <c r="C416" s="302" t="s">
        <v>175</v>
      </c>
      <c r="D416" s="129" t="s">
        <v>42</v>
      </c>
      <c r="E416" s="98"/>
      <c r="F416" s="174"/>
      <c r="G416" s="173"/>
      <c r="H416" s="283">
        <f>SUM(H417)</f>
        <v>100000</v>
      </c>
      <c r="I416" s="283">
        <f t="shared" si="377"/>
        <v>100000</v>
      </c>
      <c r="J416" s="152">
        <f t="shared" si="329"/>
        <v>0</v>
      </c>
      <c r="K416" s="283">
        <f t="shared" si="378"/>
        <v>100000</v>
      </c>
      <c r="L416" s="283">
        <f t="shared" si="378"/>
        <v>100000</v>
      </c>
      <c r="M416" s="152">
        <f t="shared" si="331"/>
        <v>0</v>
      </c>
      <c r="N416" s="283">
        <f t="shared" si="378"/>
        <v>0</v>
      </c>
      <c r="O416" s="283">
        <f t="shared" si="378"/>
        <v>0</v>
      </c>
      <c r="P416" s="152">
        <f t="shared" si="332"/>
        <v>0</v>
      </c>
    </row>
    <row r="417" spans="1:16" ht="17.399999999999999" x14ac:dyDescent="0.3">
      <c r="A417" s="188" t="s">
        <v>128</v>
      </c>
      <c r="B417" s="125" t="s">
        <v>66</v>
      </c>
      <c r="C417" s="302" t="s">
        <v>175</v>
      </c>
      <c r="D417" s="129" t="s">
        <v>99</v>
      </c>
      <c r="E417" s="98"/>
      <c r="F417" s="174"/>
      <c r="G417" s="173"/>
      <c r="H417" s="283">
        <f>SUM(H419)</f>
        <v>100000</v>
      </c>
      <c r="I417" s="283">
        <f t="shared" ref="I417" si="379">SUM(I419)</f>
        <v>100000</v>
      </c>
      <c r="J417" s="152">
        <f t="shared" si="329"/>
        <v>0</v>
      </c>
      <c r="K417" s="283">
        <f t="shared" ref="K417:N417" si="380">SUM(K419)</f>
        <v>100000</v>
      </c>
      <c r="L417" s="283">
        <f t="shared" ref="L417" si="381">SUM(L419)</f>
        <v>100000</v>
      </c>
      <c r="M417" s="152">
        <f t="shared" si="331"/>
        <v>0</v>
      </c>
      <c r="N417" s="283">
        <f t="shared" si="380"/>
        <v>0</v>
      </c>
      <c r="O417" s="283">
        <f t="shared" ref="O417" si="382">SUM(O419)</f>
        <v>0</v>
      </c>
      <c r="P417" s="152">
        <f t="shared" si="332"/>
        <v>0</v>
      </c>
    </row>
    <row r="418" spans="1:16" ht="15.6" x14ac:dyDescent="0.3">
      <c r="A418" s="331" t="s">
        <v>129</v>
      </c>
      <c r="B418" s="124" t="s">
        <v>66</v>
      </c>
      <c r="C418" s="292" t="s">
        <v>175</v>
      </c>
      <c r="D418" s="130" t="s">
        <v>99</v>
      </c>
      <c r="E418" s="206" t="s">
        <v>73</v>
      </c>
      <c r="F418" s="204" t="s">
        <v>151</v>
      </c>
      <c r="G418" s="204" t="s">
        <v>8</v>
      </c>
      <c r="H418" s="283">
        <f>SUM(H419)</f>
        <v>100000</v>
      </c>
      <c r="I418" s="283">
        <f t="shared" ref="I418:I420" si="383">SUM(I419)</f>
        <v>100000</v>
      </c>
      <c r="J418" s="152">
        <f t="shared" si="329"/>
        <v>0</v>
      </c>
      <c r="K418" s="283">
        <f t="shared" ref="K418:O420" si="384">SUM(K419)</f>
        <v>100000</v>
      </c>
      <c r="L418" s="283">
        <f t="shared" si="384"/>
        <v>100000</v>
      </c>
      <c r="M418" s="152">
        <f t="shared" si="331"/>
        <v>0</v>
      </c>
      <c r="N418" s="283">
        <f t="shared" si="384"/>
        <v>0</v>
      </c>
      <c r="O418" s="283">
        <f t="shared" si="384"/>
        <v>0</v>
      </c>
      <c r="P418" s="152">
        <f t="shared" si="332"/>
        <v>0</v>
      </c>
    </row>
    <row r="419" spans="1:16" x14ac:dyDescent="0.3">
      <c r="A419" s="184" t="s">
        <v>269</v>
      </c>
      <c r="B419" s="124" t="s">
        <v>66</v>
      </c>
      <c r="C419" s="292" t="s">
        <v>175</v>
      </c>
      <c r="D419" s="130" t="s">
        <v>99</v>
      </c>
      <c r="E419" s="206" t="s">
        <v>73</v>
      </c>
      <c r="F419" s="206" t="s">
        <v>271</v>
      </c>
      <c r="G419" s="206" t="s">
        <v>8</v>
      </c>
      <c r="H419" s="286">
        <f>SUM(H420)</f>
        <v>100000</v>
      </c>
      <c r="I419" s="286">
        <f t="shared" si="383"/>
        <v>100000</v>
      </c>
      <c r="J419" s="152">
        <f t="shared" si="329"/>
        <v>0</v>
      </c>
      <c r="K419" s="286">
        <f t="shared" si="384"/>
        <v>100000</v>
      </c>
      <c r="L419" s="286">
        <f t="shared" si="384"/>
        <v>100000</v>
      </c>
      <c r="M419" s="152">
        <f t="shared" si="331"/>
        <v>0</v>
      </c>
      <c r="N419" s="286">
        <f t="shared" si="384"/>
        <v>0</v>
      </c>
      <c r="O419" s="286">
        <f t="shared" si="384"/>
        <v>0</v>
      </c>
      <c r="P419" s="152">
        <f t="shared" si="332"/>
        <v>0</v>
      </c>
    </row>
    <row r="420" spans="1:16" x14ac:dyDescent="0.3">
      <c r="A420" s="186" t="s">
        <v>12</v>
      </c>
      <c r="B420" s="122" t="s">
        <v>66</v>
      </c>
      <c r="C420" s="139" t="s">
        <v>175</v>
      </c>
      <c r="D420" s="131" t="s">
        <v>99</v>
      </c>
      <c r="E420" s="180" t="s">
        <v>73</v>
      </c>
      <c r="F420" s="180" t="s">
        <v>271</v>
      </c>
      <c r="G420" s="173" t="s">
        <v>13</v>
      </c>
      <c r="H420" s="287">
        <f>SUM(H421)</f>
        <v>100000</v>
      </c>
      <c r="I420" s="287">
        <f t="shared" si="383"/>
        <v>100000</v>
      </c>
      <c r="J420" s="152">
        <f t="shared" si="329"/>
        <v>0</v>
      </c>
      <c r="K420" s="287">
        <f t="shared" si="384"/>
        <v>100000</v>
      </c>
      <c r="L420" s="287">
        <f t="shared" si="384"/>
        <v>100000</v>
      </c>
      <c r="M420" s="152">
        <f t="shared" si="331"/>
        <v>0</v>
      </c>
      <c r="N420" s="287">
        <f t="shared" si="384"/>
        <v>0</v>
      </c>
      <c r="O420" s="287">
        <f t="shared" si="384"/>
        <v>0</v>
      </c>
      <c r="P420" s="152">
        <f t="shared" si="332"/>
        <v>0</v>
      </c>
    </row>
    <row r="421" spans="1:16" x14ac:dyDescent="0.3">
      <c r="A421" s="177" t="s">
        <v>188</v>
      </c>
      <c r="B421" s="122" t="s">
        <v>66</v>
      </c>
      <c r="C421" s="139" t="s">
        <v>175</v>
      </c>
      <c r="D421" s="131" t="s">
        <v>99</v>
      </c>
      <c r="E421" s="180" t="s">
        <v>73</v>
      </c>
      <c r="F421" s="180" t="s">
        <v>271</v>
      </c>
      <c r="G421" s="173" t="s">
        <v>15</v>
      </c>
      <c r="H421" s="264">
        <f>SUM(Лист1!G211)</f>
        <v>100000</v>
      </c>
      <c r="I421" s="264">
        <f>SUM(Лист1!H211)</f>
        <v>100000</v>
      </c>
      <c r="J421" s="152">
        <f t="shared" si="329"/>
        <v>0</v>
      </c>
      <c r="K421" s="264">
        <f>SUM(Лист1!J211)</f>
        <v>100000</v>
      </c>
      <c r="L421" s="264">
        <f>SUM(Лист1!K211)</f>
        <v>100000</v>
      </c>
      <c r="M421" s="152">
        <f t="shared" si="331"/>
        <v>0</v>
      </c>
      <c r="N421" s="264">
        <f>SUM(Лист1!M211)</f>
        <v>0</v>
      </c>
      <c r="O421" s="264">
        <f>SUM(Лист1!N211)</f>
        <v>0</v>
      </c>
      <c r="P421" s="152">
        <f t="shared" si="332"/>
        <v>0</v>
      </c>
    </row>
    <row r="422" spans="1:16" ht="28.2" x14ac:dyDescent="0.3">
      <c r="A422" s="212" t="s">
        <v>342</v>
      </c>
      <c r="B422" s="125" t="s">
        <v>31</v>
      </c>
      <c r="C422" s="302" t="s">
        <v>175</v>
      </c>
      <c r="D422" s="129"/>
      <c r="E422" s="98"/>
      <c r="F422" s="174"/>
      <c r="G422" s="173"/>
      <c r="H422" s="283">
        <f t="shared" ref="H422:O429" si="385">SUM(H423)</f>
        <v>100000</v>
      </c>
      <c r="I422" s="283">
        <f t="shared" si="385"/>
        <v>99750</v>
      </c>
      <c r="J422" s="152">
        <f t="shared" si="329"/>
        <v>-250</v>
      </c>
      <c r="K422" s="283">
        <f t="shared" si="385"/>
        <v>100000</v>
      </c>
      <c r="L422" s="283">
        <f t="shared" si="385"/>
        <v>100000</v>
      </c>
      <c r="M422" s="152">
        <f t="shared" si="331"/>
        <v>0</v>
      </c>
      <c r="N422" s="283">
        <f t="shared" si="385"/>
        <v>0</v>
      </c>
      <c r="O422" s="283">
        <f t="shared" si="385"/>
        <v>0</v>
      </c>
      <c r="P422" s="152">
        <f t="shared" si="332"/>
        <v>0</v>
      </c>
    </row>
    <row r="423" spans="1:16" ht="27" x14ac:dyDescent="0.3">
      <c r="A423" s="188" t="s">
        <v>205</v>
      </c>
      <c r="B423" s="125" t="s">
        <v>31</v>
      </c>
      <c r="C423" s="302" t="s">
        <v>175</v>
      </c>
      <c r="D423" s="129" t="s">
        <v>42</v>
      </c>
      <c r="E423" s="98"/>
      <c r="F423" s="174"/>
      <c r="G423" s="173"/>
      <c r="H423" s="283">
        <f t="shared" si="385"/>
        <v>100000</v>
      </c>
      <c r="I423" s="283">
        <f t="shared" si="385"/>
        <v>99750</v>
      </c>
      <c r="J423" s="152">
        <f t="shared" si="329"/>
        <v>-250</v>
      </c>
      <c r="K423" s="283">
        <f t="shared" si="385"/>
        <v>100000</v>
      </c>
      <c r="L423" s="283">
        <f t="shared" si="385"/>
        <v>100000</v>
      </c>
      <c r="M423" s="152">
        <f t="shared" si="331"/>
        <v>0</v>
      </c>
      <c r="N423" s="283">
        <f t="shared" si="385"/>
        <v>0</v>
      </c>
      <c r="O423" s="283">
        <f t="shared" si="385"/>
        <v>0</v>
      </c>
      <c r="P423" s="152">
        <f t="shared" si="332"/>
        <v>0</v>
      </c>
    </row>
    <row r="424" spans="1:16" ht="17.399999999999999" x14ac:dyDescent="0.3">
      <c r="A424" s="188" t="s">
        <v>128</v>
      </c>
      <c r="B424" s="125" t="s">
        <v>31</v>
      </c>
      <c r="C424" s="302" t="s">
        <v>175</v>
      </c>
      <c r="D424" s="129" t="s">
        <v>99</v>
      </c>
      <c r="E424" s="98"/>
      <c r="F424" s="174"/>
      <c r="G424" s="173"/>
      <c r="H424" s="283">
        <f>SUM(H426)</f>
        <v>100000</v>
      </c>
      <c r="I424" s="283">
        <f t="shared" ref="I424" si="386">SUM(I426)</f>
        <v>99750</v>
      </c>
      <c r="J424" s="152">
        <f t="shared" si="329"/>
        <v>-250</v>
      </c>
      <c r="K424" s="283">
        <f t="shared" ref="K424:N424" si="387">SUM(K426)</f>
        <v>100000</v>
      </c>
      <c r="L424" s="283">
        <f t="shared" ref="L424" si="388">SUM(L426)</f>
        <v>100000</v>
      </c>
      <c r="M424" s="152">
        <f t="shared" si="331"/>
        <v>0</v>
      </c>
      <c r="N424" s="283">
        <f t="shared" si="387"/>
        <v>0</v>
      </c>
      <c r="O424" s="283">
        <f t="shared" ref="O424" si="389">SUM(O426)</f>
        <v>0</v>
      </c>
      <c r="P424" s="152">
        <f t="shared" si="332"/>
        <v>0</v>
      </c>
    </row>
    <row r="425" spans="1:16" ht="17.399999999999999" x14ac:dyDescent="0.3">
      <c r="A425" s="151" t="s">
        <v>77</v>
      </c>
      <c r="B425" s="124" t="s">
        <v>31</v>
      </c>
      <c r="C425" s="292" t="s">
        <v>175</v>
      </c>
      <c r="D425" s="130" t="s">
        <v>99</v>
      </c>
      <c r="E425" s="206" t="s">
        <v>103</v>
      </c>
      <c r="F425" s="204" t="s">
        <v>151</v>
      </c>
      <c r="G425" s="204" t="s">
        <v>8</v>
      </c>
      <c r="H425" s="283">
        <f>SUM(H426)</f>
        <v>100000</v>
      </c>
      <c r="I425" s="283">
        <f t="shared" ref="I425" si="390">SUM(I426)</f>
        <v>99750</v>
      </c>
      <c r="J425" s="152">
        <f t="shared" si="329"/>
        <v>-250</v>
      </c>
      <c r="K425" s="283">
        <f t="shared" ref="K425:O426" si="391">SUM(K426)</f>
        <v>100000</v>
      </c>
      <c r="L425" s="283">
        <f t="shared" si="391"/>
        <v>100000</v>
      </c>
      <c r="M425" s="152">
        <f t="shared" si="331"/>
        <v>0</v>
      </c>
      <c r="N425" s="283">
        <f t="shared" si="391"/>
        <v>0</v>
      </c>
      <c r="O425" s="283">
        <f t="shared" si="391"/>
        <v>0</v>
      </c>
      <c r="P425" s="152">
        <f t="shared" si="332"/>
        <v>0</v>
      </c>
    </row>
    <row r="426" spans="1:16" x14ac:dyDescent="0.3">
      <c r="A426" s="184" t="s">
        <v>288</v>
      </c>
      <c r="B426" s="124" t="s">
        <v>31</v>
      </c>
      <c r="C426" s="292" t="s">
        <v>175</v>
      </c>
      <c r="D426" s="130" t="s">
        <v>99</v>
      </c>
      <c r="E426" s="206" t="s">
        <v>103</v>
      </c>
      <c r="F426" s="206" t="s">
        <v>290</v>
      </c>
      <c r="G426" s="206" t="s">
        <v>8</v>
      </c>
      <c r="H426" s="286">
        <f>SUM(H427+H429)</f>
        <v>100000</v>
      </c>
      <c r="I426" s="286">
        <f>SUM(I427+I429)</f>
        <v>99750</v>
      </c>
      <c r="J426" s="152">
        <f t="shared" si="329"/>
        <v>-250</v>
      </c>
      <c r="K426" s="286">
        <f t="shared" si="391"/>
        <v>100000</v>
      </c>
      <c r="L426" s="286">
        <f t="shared" si="391"/>
        <v>100000</v>
      </c>
      <c r="M426" s="152">
        <f t="shared" si="331"/>
        <v>0</v>
      </c>
      <c r="N426" s="286">
        <f t="shared" si="391"/>
        <v>0</v>
      </c>
      <c r="O426" s="286">
        <f t="shared" si="391"/>
        <v>0</v>
      </c>
      <c r="P426" s="152">
        <f t="shared" si="332"/>
        <v>0</v>
      </c>
    </row>
    <row r="427" spans="1:16" x14ac:dyDescent="0.3">
      <c r="A427" s="177" t="s">
        <v>12</v>
      </c>
      <c r="B427" s="122" t="s">
        <v>31</v>
      </c>
      <c r="C427" s="139" t="s">
        <v>175</v>
      </c>
      <c r="D427" s="131" t="s">
        <v>99</v>
      </c>
      <c r="E427" s="180" t="s">
        <v>103</v>
      </c>
      <c r="F427" s="180" t="s">
        <v>290</v>
      </c>
      <c r="G427" s="173" t="s">
        <v>13</v>
      </c>
      <c r="H427" s="287">
        <f t="shared" si="385"/>
        <v>0</v>
      </c>
      <c r="I427" s="287">
        <f t="shared" si="385"/>
        <v>0</v>
      </c>
      <c r="J427" s="367">
        <f t="shared" si="329"/>
        <v>0</v>
      </c>
      <c r="K427" s="287">
        <f t="shared" si="385"/>
        <v>100000</v>
      </c>
      <c r="L427" s="287">
        <f t="shared" si="385"/>
        <v>100000</v>
      </c>
      <c r="M427" s="152">
        <f t="shared" si="331"/>
        <v>0</v>
      </c>
      <c r="N427" s="287">
        <f t="shared" si="385"/>
        <v>0</v>
      </c>
      <c r="O427" s="287">
        <f t="shared" si="385"/>
        <v>0</v>
      </c>
      <c r="P427" s="152">
        <f t="shared" si="332"/>
        <v>0</v>
      </c>
    </row>
    <row r="428" spans="1:16" ht="20.399999999999999" x14ac:dyDescent="0.3">
      <c r="A428" s="298" t="s">
        <v>182</v>
      </c>
      <c r="B428" s="122" t="s">
        <v>31</v>
      </c>
      <c r="C428" s="139" t="s">
        <v>175</v>
      </c>
      <c r="D428" s="131" t="s">
        <v>99</v>
      </c>
      <c r="E428" s="180" t="s">
        <v>103</v>
      </c>
      <c r="F428" s="180" t="s">
        <v>290</v>
      </c>
      <c r="G428" s="173" t="s">
        <v>15</v>
      </c>
      <c r="H428" s="264">
        <f>SUM(Лист1!G259)</f>
        <v>0</v>
      </c>
      <c r="I428" s="264">
        <f>SUM(Лист1!H259)</f>
        <v>0</v>
      </c>
      <c r="J428" s="367">
        <f t="shared" si="329"/>
        <v>0</v>
      </c>
      <c r="K428" s="264">
        <f>SUM(Лист1!J259)</f>
        <v>100000</v>
      </c>
      <c r="L428" s="264">
        <f>SUM(Лист1!K259)</f>
        <v>100000</v>
      </c>
      <c r="M428" s="152">
        <f t="shared" si="331"/>
        <v>0</v>
      </c>
      <c r="N428" s="264">
        <f>SUM(Лист1!M259)</f>
        <v>0</v>
      </c>
      <c r="O428" s="264">
        <f>SUM(Лист1!N259)</f>
        <v>0</v>
      </c>
      <c r="P428" s="152">
        <f t="shared" si="332"/>
        <v>0</v>
      </c>
    </row>
    <row r="429" spans="1:16" x14ac:dyDescent="0.3">
      <c r="A429" s="177" t="s">
        <v>53</v>
      </c>
      <c r="B429" s="122" t="s">
        <v>31</v>
      </c>
      <c r="C429" s="139" t="s">
        <v>175</v>
      </c>
      <c r="D429" s="131" t="s">
        <v>99</v>
      </c>
      <c r="E429" s="180" t="s">
        <v>103</v>
      </c>
      <c r="F429" s="180" t="s">
        <v>290</v>
      </c>
      <c r="G429" s="173" t="s">
        <v>54</v>
      </c>
      <c r="H429" s="287">
        <f t="shared" si="385"/>
        <v>100000</v>
      </c>
      <c r="I429" s="287">
        <f t="shared" si="385"/>
        <v>99750</v>
      </c>
      <c r="J429" s="367">
        <f t="shared" ref="J429:J430" si="392">SUM(I429-H429)</f>
        <v>-250</v>
      </c>
      <c r="K429" s="264"/>
      <c r="L429" s="264"/>
      <c r="M429" s="152"/>
      <c r="N429" s="264"/>
      <c r="O429" s="264"/>
      <c r="P429" s="152"/>
    </row>
    <row r="430" spans="1:16" x14ac:dyDescent="0.3">
      <c r="A430" s="177" t="s">
        <v>55</v>
      </c>
      <c r="B430" s="122" t="s">
        <v>31</v>
      </c>
      <c r="C430" s="139" t="s">
        <v>175</v>
      </c>
      <c r="D430" s="131" t="s">
        <v>99</v>
      </c>
      <c r="E430" s="180" t="s">
        <v>103</v>
      </c>
      <c r="F430" s="180" t="s">
        <v>290</v>
      </c>
      <c r="G430" s="173" t="s">
        <v>56</v>
      </c>
      <c r="H430" s="264">
        <f>SUM(Лист1!G261)</f>
        <v>100000</v>
      </c>
      <c r="I430" s="264">
        <f>SUM(Лист1!H261)</f>
        <v>99750</v>
      </c>
      <c r="J430" s="367">
        <f t="shared" si="392"/>
        <v>-250</v>
      </c>
      <c r="K430" s="264"/>
      <c r="L430" s="264"/>
      <c r="M430" s="152"/>
      <c r="N430" s="264"/>
      <c r="O430" s="264"/>
      <c r="P430" s="152"/>
    </row>
    <row r="431" spans="1:16" ht="17.399999999999999" x14ac:dyDescent="0.3">
      <c r="A431" s="212" t="s">
        <v>341</v>
      </c>
      <c r="B431" s="125" t="s">
        <v>42</v>
      </c>
      <c r="C431" s="302" t="s">
        <v>175</v>
      </c>
      <c r="D431" s="129"/>
      <c r="E431" s="98"/>
      <c r="F431" s="174"/>
      <c r="G431" s="173"/>
      <c r="H431" s="283">
        <f t="shared" ref="H431:O432" si="393">SUM(H432)</f>
        <v>2072044.6</v>
      </c>
      <c r="I431" s="283">
        <f t="shared" si="393"/>
        <v>2072044.6</v>
      </c>
      <c r="J431" s="152">
        <f t="shared" si="329"/>
        <v>0</v>
      </c>
      <c r="K431" s="283">
        <f t="shared" si="393"/>
        <v>628200</v>
      </c>
      <c r="L431" s="283">
        <f t="shared" si="393"/>
        <v>628200</v>
      </c>
      <c r="M431" s="152">
        <f t="shared" si="331"/>
        <v>0</v>
      </c>
      <c r="N431" s="283">
        <f t="shared" si="393"/>
        <v>0</v>
      </c>
      <c r="O431" s="283">
        <f t="shared" si="393"/>
        <v>0</v>
      </c>
      <c r="P431" s="152">
        <f t="shared" si="332"/>
        <v>0</v>
      </c>
    </row>
    <row r="432" spans="1:16" ht="27" x14ac:dyDescent="0.3">
      <c r="A432" s="188" t="s">
        <v>209</v>
      </c>
      <c r="B432" s="125" t="s">
        <v>42</v>
      </c>
      <c r="C432" s="302" t="s">
        <v>175</v>
      </c>
      <c r="D432" s="129" t="s">
        <v>42</v>
      </c>
      <c r="E432" s="98"/>
      <c r="F432" s="174"/>
      <c r="G432" s="173"/>
      <c r="H432" s="283">
        <f t="shared" si="393"/>
        <v>2072044.6</v>
      </c>
      <c r="I432" s="283">
        <f t="shared" si="393"/>
        <v>2072044.6</v>
      </c>
      <c r="J432" s="152">
        <f t="shared" si="329"/>
        <v>0</v>
      </c>
      <c r="K432" s="283">
        <f t="shared" si="393"/>
        <v>628200</v>
      </c>
      <c r="L432" s="283">
        <f t="shared" si="393"/>
        <v>628200</v>
      </c>
      <c r="M432" s="152">
        <f t="shared" si="331"/>
        <v>0</v>
      </c>
      <c r="N432" s="283">
        <f t="shared" si="393"/>
        <v>0</v>
      </c>
      <c r="O432" s="283">
        <f t="shared" si="393"/>
        <v>0</v>
      </c>
      <c r="P432" s="152">
        <f t="shared" si="332"/>
        <v>0</v>
      </c>
    </row>
    <row r="433" spans="1:16" ht="17.399999999999999" x14ac:dyDescent="0.3">
      <c r="A433" s="188" t="s">
        <v>128</v>
      </c>
      <c r="B433" s="125" t="s">
        <v>42</v>
      </c>
      <c r="C433" s="302" t="s">
        <v>175</v>
      </c>
      <c r="D433" s="129" t="s">
        <v>99</v>
      </c>
      <c r="E433" s="98"/>
      <c r="F433" s="174"/>
      <c r="G433" s="173"/>
      <c r="H433" s="283">
        <f>SUM(H435)</f>
        <v>2072044.6</v>
      </c>
      <c r="I433" s="283">
        <f t="shared" ref="I433" si="394">SUM(I435)</f>
        <v>2072044.6</v>
      </c>
      <c r="J433" s="152">
        <f t="shared" si="329"/>
        <v>0</v>
      </c>
      <c r="K433" s="283">
        <f t="shared" ref="K433:N433" si="395">SUM(K435)</f>
        <v>628200</v>
      </c>
      <c r="L433" s="283">
        <f t="shared" ref="L433" si="396">SUM(L435)</f>
        <v>628200</v>
      </c>
      <c r="M433" s="152">
        <f t="shared" si="331"/>
        <v>0</v>
      </c>
      <c r="N433" s="283">
        <f t="shared" si="395"/>
        <v>0</v>
      </c>
      <c r="O433" s="283">
        <f t="shared" ref="O433" si="397">SUM(O435)</f>
        <v>0</v>
      </c>
      <c r="P433" s="152">
        <f t="shared" si="332"/>
        <v>0</v>
      </c>
    </row>
    <row r="434" spans="1:16" ht="17.399999999999999" x14ac:dyDescent="0.3">
      <c r="A434" s="151" t="s">
        <v>77</v>
      </c>
      <c r="B434" s="124" t="s">
        <v>42</v>
      </c>
      <c r="C434" s="325" t="s">
        <v>175</v>
      </c>
      <c r="D434" s="130" t="s">
        <v>99</v>
      </c>
      <c r="E434" s="206" t="s">
        <v>103</v>
      </c>
      <c r="F434" s="204" t="s">
        <v>151</v>
      </c>
      <c r="G434" s="204" t="s">
        <v>8</v>
      </c>
      <c r="H434" s="283">
        <f>SUM(H435)</f>
        <v>2072044.6</v>
      </c>
      <c r="I434" s="283">
        <f t="shared" ref="I434" si="398">SUM(I435)</f>
        <v>2072044.6</v>
      </c>
      <c r="J434" s="152">
        <f t="shared" si="329"/>
        <v>0</v>
      </c>
      <c r="K434" s="283">
        <f t="shared" ref="K434:O434" si="399">SUM(K435)</f>
        <v>628200</v>
      </c>
      <c r="L434" s="283">
        <f t="shared" si="399"/>
        <v>628200</v>
      </c>
      <c r="M434" s="152">
        <f t="shared" si="331"/>
        <v>0</v>
      </c>
      <c r="N434" s="283">
        <f t="shared" si="399"/>
        <v>0</v>
      </c>
      <c r="O434" s="283">
        <f t="shared" si="399"/>
        <v>0</v>
      </c>
      <c r="P434" s="152">
        <f t="shared" si="332"/>
        <v>0</v>
      </c>
    </row>
    <row r="435" spans="1:16" ht="27" x14ac:dyDescent="0.3">
      <c r="A435" s="228" t="s">
        <v>383</v>
      </c>
      <c r="B435" s="124" t="s">
        <v>42</v>
      </c>
      <c r="C435" s="325" t="s">
        <v>175</v>
      </c>
      <c r="D435" s="130" t="s">
        <v>99</v>
      </c>
      <c r="E435" s="206" t="s">
        <v>103</v>
      </c>
      <c r="F435" s="201" t="s">
        <v>327</v>
      </c>
      <c r="G435" s="201" t="s">
        <v>8</v>
      </c>
      <c r="H435" s="286">
        <f t="shared" ref="H435:O436" si="400">SUM(H436)</f>
        <v>2072044.6</v>
      </c>
      <c r="I435" s="286">
        <f t="shared" si="400"/>
        <v>2072044.6</v>
      </c>
      <c r="J435" s="152">
        <f t="shared" si="329"/>
        <v>0</v>
      </c>
      <c r="K435" s="286">
        <f t="shared" si="400"/>
        <v>628200</v>
      </c>
      <c r="L435" s="286">
        <f t="shared" si="400"/>
        <v>628200</v>
      </c>
      <c r="M435" s="152">
        <f t="shared" si="331"/>
        <v>0</v>
      </c>
      <c r="N435" s="286">
        <f t="shared" si="400"/>
        <v>0</v>
      </c>
      <c r="O435" s="286">
        <f t="shared" si="400"/>
        <v>0</v>
      </c>
      <c r="P435" s="152">
        <f t="shared" si="332"/>
        <v>0</v>
      </c>
    </row>
    <row r="436" spans="1:16" x14ac:dyDescent="0.3">
      <c r="A436" s="178" t="s">
        <v>89</v>
      </c>
      <c r="B436" s="122" t="s">
        <v>42</v>
      </c>
      <c r="C436" s="139" t="s">
        <v>175</v>
      </c>
      <c r="D436" s="131" t="s">
        <v>99</v>
      </c>
      <c r="E436" s="180" t="s">
        <v>103</v>
      </c>
      <c r="F436" s="199" t="s">
        <v>327</v>
      </c>
      <c r="G436" s="173" t="s">
        <v>90</v>
      </c>
      <c r="H436" s="287">
        <f>SUM(H437)</f>
        <v>2072044.6</v>
      </c>
      <c r="I436" s="287">
        <f t="shared" si="400"/>
        <v>2072044.6</v>
      </c>
      <c r="J436" s="367">
        <f t="shared" si="329"/>
        <v>0</v>
      </c>
      <c r="K436" s="287">
        <f t="shared" si="400"/>
        <v>628200</v>
      </c>
      <c r="L436" s="287">
        <f t="shared" si="400"/>
        <v>628200</v>
      </c>
      <c r="M436" s="152">
        <f t="shared" si="331"/>
        <v>0</v>
      </c>
      <c r="N436" s="287">
        <f t="shared" si="400"/>
        <v>0</v>
      </c>
      <c r="O436" s="287">
        <f t="shared" si="400"/>
        <v>0</v>
      </c>
      <c r="P436" s="152">
        <f t="shared" si="332"/>
        <v>0</v>
      </c>
    </row>
    <row r="437" spans="1:16" ht="40.799999999999997" x14ac:dyDescent="0.3">
      <c r="A437" s="300" t="s">
        <v>193</v>
      </c>
      <c r="B437" s="122" t="s">
        <v>42</v>
      </c>
      <c r="C437" s="139" t="s">
        <v>175</v>
      </c>
      <c r="D437" s="131" t="s">
        <v>99</v>
      </c>
      <c r="E437" s="180" t="s">
        <v>103</v>
      </c>
      <c r="F437" s="199" t="s">
        <v>327</v>
      </c>
      <c r="G437" s="173" t="s">
        <v>191</v>
      </c>
      <c r="H437" s="287">
        <f>SUM(Лист1!G418)</f>
        <v>2072044.6</v>
      </c>
      <c r="I437" s="287">
        <f>SUM(Лист1!H418)</f>
        <v>2072044.6</v>
      </c>
      <c r="J437" s="367">
        <f t="shared" si="329"/>
        <v>0</v>
      </c>
      <c r="K437" s="287">
        <f>SUM(Лист1!J418)</f>
        <v>628200</v>
      </c>
      <c r="L437" s="287">
        <f>SUM(Лист1!K418)</f>
        <v>628200</v>
      </c>
      <c r="M437" s="152">
        <f t="shared" si="331"/>
        <v>0</v>
      </c>
      <c r="N437" s="287">
        <f>SUM(Лист1!M418)</f>
        <v>0</v>
      </c>
      <c r="O437" s="287">
        <f>SUM(Лист1!N418)</f>
        <v>0</v>
      </c>
      <c r="P437" s="152">
        <f t="shared" si="332"/>
        <v>0</v>
      </c>
    </row>
    <row r="438" spans="1:16" ht="15.6" x14ac:dyDescent="0.3">
      <c r="A438" s="140" t="s">
        <v>130</v>
      </c>
      <c r="B438" s="109">
        <v>70</v>
      </c>
      <c r="C438" s="109"/>
      <c r="D438" s="109"/>
      <c r="E438" s="109"/>
      <c r="F438" s="174"/>
      <c r="G438" s="110"/>
      <c r="H438" s="153">
        <f>SUM(H439+H450)</f>
        <v>1947627</v>
      </c>
      <c r="I438" s="153">
        <f t="shared" ref="I438" si="401">SUM(I439+I450)</f>
        <v>1932676.75</v>
      </c>
      <c r="J438" s="152">
        <f t="shared" si="329"/>
        <v>-14950.25</v>
      </c>
      <c r="K438" s="153">
        <f t="shared" ref="K438:N438" si="402">SUM(K439+K450)</f>
        <v>1711777</v>
      </c>
      <c r="L438" s="153">
        <f t="shared" ref="L438" si="403">SUM(L439+L450)</f>
        <v>1711777</v>
      </c>
      <c r="M438" s="152">
        <f t="shared" si="331"/>
        <v>0</v>
      </c>
      <c r="N438" s="153">
        <f t="shared" si="402"/>
        <v>2071777</v>
      </c>
      <c r="O438" s="153">
        <f t="shared" ref="O438" si="404">SUM(O439+O450)</f>
        <v>2071777</v>
      </c>
      <c r="P438" s="152">
        <f t="shared" si="332"/>
        <v>0</v>
      </c>
    </row>
    <row r="439" spans="1:16" ht="17.399999999999999" x14ac:dyDescent="0.3">
      <c r="A439" s="138" t="s">
        <v>115</v>
      </c>
      <c r="B439" s="172">
        <v>70</v>
      </c>
      <c r="C439" s="124" t="s">
        <v>175</v>
      </c>
      <c r="D439" s="124" t="s">
        <v>7</v>
      </c>
      <c r="E439" s="116">
        <v>928</v>
      </c>
      <c r="F439" s="204" t="s">
        <v>151</v>
      </c>
      <c r="G439" s="204" t="s">
        <v>8</v>
      </c>
      <c r="H439" s="153">
        <f>SUM(H440+H443)</f>
        <v>892607</v>
      </c>
      <c r="I439" s="153">
        <f t="shared" ref="I439" si="405">SUM(I440+I443)</f>
        <v>888818.17999999993</v>
      </c>
      <c r="J439" s="152">
        <f t="shared" si="329"/>
        <v>-3788.8200000000652</v>
      </c>
      <c r="K439" s="153">
        <f t="shared" ref="K439:N439" si="406">SUM(K440+K443)</f>
        <v>859507</v>
      </c>
      <c r="L439" s="153">
        <f t="shared" ref="L439" si="407">SUM(L440+L443)</f>
        <v>859507</v>
      </c>
      <c r="M439" s="152">
        <f t="shared" si="331"/>
        <v>0</v>
      </c>
      <c r="N439" s="153">
        <f t="shared" si="406"/>
        <v>1219507</v>
      </c>
      <c r="O439" s="153">
        <f t="shared" ref="O439" si="408">SUM(O440+O443)</f>
        <v>1219507</v>
      </c>
      <c r="P439" s="152">
        <f t="shared" si="332"/>
        <v>0</v>
      </c>
    </row>
    <row r="440" spans="1:16" x14ac:dyDescent="0.3">
      <c r="A440" s="141" t="s">
        <v>117</v>
      </c>
      <c r="B440" s="172">
        <v>70</v>
      </c>
      <c r="C440" s="124" t="s">
        <v>175</v>
      </c>
      <c r="D440" s="124" t="s">
        <v>7</v>
      </c>
      <c r="E440" s="116">
        <v>928</v>
      </c>
      <c r="F440" s="204">
        <v>80010</v>
      </c>
      <c r="G440" s="205" t="s">
        <v>8</v>
      </c>
      <c r="H440" s="153">
        <f t="shared" ref="H440:O441" si="409">SUM(H441)</f>
        <v>289426</v>
      </c>
      <c r="I440" s="153">
        <f t="shared" si="409"/>
        <v>296364.45</v>
      </c>
      <c r="J440" s="152">
        <f t="shared" si="329"/>
        <v>6938.4500000000116</v>
      </c>
      <c r="K440" s="153">
        <f t="shared" si="409"/>
        <v>277326</v>
      </c>
      <c r="L440" s="153">
        <f t="shared" si="409"/>
        <v>277326</v>
      </c>
      <c r="M440" s="152">
        <f t="shared" si="331"/>
        <v>0</v>
      </c>
      <c r="N440" s="153">
        <f t="shared" si="409"/>
        <v>277326</v>
      </c>
      <c r="O440" s="153">
        <f t="shared" si="409"/>
        <v>277326</v>
      </c>
      <c r="P440" s="152">
        <f t="shared" si="332"/>
        <v>0</v>
      </c>
    </row>
    <row r="441" spans="1:16" ht="31.8" x14ac:dyDescent="0.3">
      <c r="A441" s="111" t="s">
        <v>33</v>
      </c>
      <c r="B441" s="148">
        <v>70</v>
      </c>
      <c r="C441" s="122" t="s">
        <v>175</v>
      </c>
      <c r="D441" s="122" t="s">
        <v>7</v>
      </c>
      <c r="E441" s="98">
        <v>928</v>
      </c>
      <c r="F441" s="174">
        <v>80010</v>
      </c>
      <c r="G441" s="173" t="s">
        <v>34</v>
      </c>
      <c r="H441" s="314">
        <f t="shared" si="409"/>
        <v>289426</v>
      </c>
      <c r="I441" s="314">
        <f t="shared" si="409"/>
        <v>296364.45</v>
      </c>
      <c r="J441" s="367">
        <f t="shared" si="329"/>
        <v>6938.4500000000116</v>
      </c>
      <c r="K441" s="314">
        <f t="shared" si="409"/>
        <v>277326</v>
      </c>
      <c r="L441" s="314">
        <f t="shared" si="409"/>
        <v>277326</v>
      </c>
      <c r="M441" s="152">
        <f t="shared" si="331"/>
        <v>0</v>
      </c>
      <c r="N441" s="314">
        <f t="shared" si="409"/>
        <v>277326</v>
      </c>
      <c r="O441" s="314">
        <f t="shared" si="409"/>
        <v>277326</v>
      </c>
      <c r="P441" s="152">
        <f t="shared" si="332"/>
        <v>0</v>
      </c>
    </row>
    <row r="442" spans="1:16" x14ac:dyDescent="0.3">
      <c r="A442" s="101" t="s">
        <v>35</v>
      </c>
      <c r="B442" s="148">
        <v>70</v>
      </c>
      <c r="C442" s="122" t="s">
        <v>175</v>
      </c>
      <c r="D442" s="122" t="s">
        <v>7</v>
      </c>
      <c r="E442" s="98">
        <v>928</v>
      </c>
      <c r="F442" s="174">
        <v>80010</v>
      </c>
      <c r="G442" s="173" t="s">
        <v>36</v>
      </c>
      <c r="H442" s="314">
        <f>SUM(Лист1!G466)</f>
        <v>289426</v>
      </c>
      <c r="I442" s="314">
        <f>SUM(Лист1!H466)</f>
        <v>296364.45</v>
      </c>
      <c r="J442" s="367">
        <f t="shared" si="329"/>
        <v>6938.4500000000116</v>
      </c>
      <c r="K442" s="314">
        <f>SUM(Лист1!J466)</f>
        <v>277326</v>
      </c>
      <c r="L442" s="314">
        <f>SUM(Лист1!K466)</f>
        <v>277326</v>
      </c>
      <c r="M442" s="152">
        <f t="shared" si="331"/>
        <v>0</v>
      </c>
      <c r="N442" s="314">
        <f>SUM(Лист1!M466)</f>
        <v>277326</v>
      </c>
      <c r="O442" s="314">
        <f>SUM(Лист1!N466)</f>
        <v>277326</v>
      </c>
      <c r="P442" s="152">
        <f t="shared" si="332"/>
        <v>0</v>
      </c>
    </row>
    <row r="443" spans="1:16" ht="24" x14ac:dyDescent="0.3">
      <c r="A443" s="141" t="s">
        <v>119</v>
      </c>
      <c r="B443" s="172">
        <v>70</v>
      </c>
      <c r="C443" s="124" t="s">
        <v>175</v>
      </c>
      <c r="D443" s="124" t="s">
        <v>7</v>
      </c>
      <c r="E443" s="116">
        <v>928</v>
      </c>
      <c r="F443" s="205" t="s">
        <v>240</v>
      </c>
      <c r="G443" s="201" t="s">
        <v>8</v>
      </c>
      <c r="H443" s="153">
        <f>SUM(H444+H446+H448)</f>
        <v>603181</v>
      </c>
      <c r="I443" s="153">
        <f t="shared" ref="I443" si="410">SUM(I444+I446+I448)</f>
        <v>592453.73</v>
      </c>
      <c r="J443" s="152">
        <f t="shared" si="329"/>
        <v>-10727.270000000019</v>
      </c>
      <c r="K443" s="153">
        <f t="shared" ref="K443:N443" si="411">SUM(K444+K446+K448)</f>
        <v>582181</v>
      </c>
      <c r="L443" s="153">
        <f t="shared" ref="L443" si="412">SUM(L444+L446+L448)</f>
        <v>582181</v>
      </c>
      <c r="M443" s="152">
        <f t="shared" si="331"/>
        <v>0</v>
      </c>
      <c r="N443" s="153">
        <f t="shared" si="411"/>
        <v>942181</v>
      </c>
      <c r="O443" s="153">
        <f t="shared" ref="O443" si="413">SUM(O444+O446+O448)</f>
        <v>942181</v>
      </c>
      <c r="P443" s="152">
        <f t="shared" si="332"/>
        <v>0</v>
      </c>
    </row>
    <row r="444" spans="1:16" ht="31.8" x14ac:dyDescent="0.3">
      <c r="A444" s="111" t="s">
        <v>33</v>
      </c>
      <c r="B444" s="148">
        <v>70</v>
      </c>
      <c r="C444" s="122" t="s">
        <v>175</v>
      </c>
      <c r="D444" s="122" t="s">
        <v>7</v>
      </c>
      <c r="E444" s="98">
        <v>928</v>
      </c>
      <c r="F444" s="175" t="s">
        <v>240</v>
      </c>
      <c r="G444" s="173" t="s">
        <v>34</v>
      </c>
      <c r="H444" s="314">
        <f>SUM(H445)</f>
        <v>503081</v>
      </c>
      <c r="I444" s="314">
        <f t="shared" ref="I444" si="414">SUM(I445)</f>
        <v>516331.23</v>
      </c>
      <c r="J444" s="367">
        <f t="shared" ref="J444:J464" si="415">SUM(I444-H444)</f>
        <v>13250.229999999981</v>
      </c>
      <c r="K444" s="314">
        <f t="shared" ref="K444:O444" si="416">SUM(K445)</f>
        <v>482081</v>
      </c>
      <c r="L444" s="314">
        <f t="shared" si="416"/>
        <v>482081</v>
      </c>
      <c r="M444" s="152">
        <f t="shared" ref="M444:M464" si="417">SUM(L444-K444)</f>
        <v>0</v>
      </c>
      <c r="N444" s="314">
        <f t="shared" si="416"/>
        <v>842081</v>
      </c>
      <c r="O444" s="314">
        <f t="shared" si="416"/>
        <v>842081</v>
      </c>
      <c r="P444" s="152">
        <f t="shared" ref="P444:P464" si="418">SUM(O444-N444)</f>
        <v>0</v>
      </c>
    </row>
    <row r="445" spans="1:16" x14ac:dyDescent="0.3">
      <c r="A445" s="101" t="s">
        <v>35</v>
      </c>
      <c r="B445" s="148">
        <v>70</v>
      </c>
      <c r="C445" s="122" t="s">
        <v>175</v>
      </c>
      <c r="D445" s="122" t="s">
        <v>7</v>
      </c>
      <c r="E445" s="98">
        <v>928</v>
      </c>
      <c r="F445" s="175" t="s">
        <v>240</v>
      </c>
      <c r="G445" s="173" t="s">
        <v>36</v>
      </c>
      <c r="H445" s="314">
        <f>SUM(Лист1!G470)</f>
        <v>503081</v>
      </c>
      <c r="I445" s="314">
        <f>SUM(Лист1!H470)</f>
        <v>516331.23</v>
      </c>
      <c r="J445" s="367">
        <f t="shared" si="415"/>
        <v>13250.229999999981</v>
      </c>
      <c r="K445" s="314">
        <f>SUM(Лист1!J470)</f>
        <v>482081</v>
      </c>
      <c r="L445" s="314">
        <f>SUM(Лист1!K470)</f>
        <v>482081</v>
      </c>
      <c r="M445" s="152">
        <f t="shared" si="417"/>
        <v>0</v>
      </c>
      <c r="N445" s="314">
        <f>SUM(Лист1!M470)</f>
        <v>842081</v>
      </c>
      <c r="O445" s="314">
        <f>SUM(Лист1!N470)</f>
        <v>842081</v>
      </c>
      <c r="P445" s="152">
        <f t="shared" si="418"/>
        <v>0</v>
      </c>
    </row>
    <row r="446" spans="1:16" x14ac:dyDescent="0.3">
      <c r="A446" s="111" t="s">
        <v>12</v>
      </c>
      <c r="B446" s="148">
        <v>70</v>
      </c>
      <c r="C446" s="122" t="s">
        <v>175</v>
      </c>
      <c r="D446" s="122" t="s">
        <v>7</v>
      </c>
      <c r="E446" s="98">
        <v>928</v>
      </c>
      <c r="F446" s="175" t="s">
        <v>240</v>
      </c>
      <c r="G446" s="173" t="s">
        <v>13</v>
      </c>
      <c r="H446" s="314">
        <f>SUM(H447)</f>
        <v>89700</v>
      </c>
      <c r="I446" s="314">
        <f t="shared" ref="I446" si="419">SUM(I447)</f>
        <v>69698.5</v>
      </c>
      <c r="J446" s="367">
        <f t="shared" si="415"/>
        <v>-20001.5</v>
      </c>
      <c r="K446" s="314">
        <f t="shared" ref="K446:O446" si="420">SUM(K447)</f>
        <v>89700</v>
      </c>
      <c r="L446" s="314">
        <f t="shared" si="420"/>
        <v>89700</v>
      </c>
      <c r="M446" s="152">
        <f t="shared" si="417"/>
        <v>0</v>
      </c>
      <c r="N446" s="314">
        <f t="shared" si="420"/>
        <v>89700</v>
      </c>
      <c r="O446" s="314">
        <f t="shared" si="420"/>
        <v>89700</v>
      </c>
      <c r="P446" s="152">
        <f t="shared" si="418"/>
        <v>0</v>
      </c>
    </row>
    <row r="447" spans="1:16" x14ac:dyDescent="0.3">
      <c r="A447" s="177" t="s">
        <v>188</v>
      </c>
      <c r="B447" s="148">
        <v>70</v>
      </c>
      <c r="C447" s="122" t="s">
        <v>175</v>
      </c>
      <c r="D447" s="122" t="s">
        <v>7</v>
      </c>
      <c r="E447" s="98">
        <v>928</v>
      </c>
      <c r="F447" s="175" t="s">
        <v>240</v>
      </c>
      <c r="G447" s="173" t="s">
        <v>15</v>
      </c>
      <c r="H447" s="314">
        <f>SUM(Лист1!G472)</f>
        <v>89700</v>
      </c>
      <c r="I447" s="314">
        <f>SUM(Лист1!H472)</f>
        <v>69698.5</v>
      </c>
      <c r="J447" s="367">
        <f t="shared" si="415"/>
        <v>-20001.5</v>
      </c>
      <c r="K447" s="314">
        <f>SUM(Лист1!J472)</f>
        <v>89700</v>
      </c>
      <c r="L447" s="314">
        <f>SUM(Лист1!K472)</f>
        <v>89700</v>
      </c>
      <c r="M447" s="152">
        <f t="shared" si="417"/>
        <v>0</v>
      </c>
      <c r="N447" s="314">
        <f>SUM(Лист1!M472)</f>
        <v>89700</v>
      </c>
      <c r="O447" s="314">
        <f>SUM(Лист1!N472)</f>
        <v>89700</v>
      </c>
      <c r="P447" s="152">
        <f t="shared" si="418"/>
        <v>0</v>
      </c>
    </row>
    <row r="448" spans="1:16" x14ac:dyDescent="0.3">
      <c r="A448" s="111" t="s">
        <v>39</v>
      </c>
      <c r="B448" s="148">
        <v>70</v>
      </c>
      <c r="C448" s="122" t="s">
        <v>175</v>
      </c>
      <c r="D448" s="122" t="s">
        <v>7</v>
      </c>
      <c r="E448" s="98">
        <v>928</v>
      </c>
      <c r="F448" s="175" t="s">
        <v>240</v>
      </c>
      <c r="G448" s="173" t="s">
        <v>40</v>
      </c>
      <c r="H448" s="314">
        <f>SUM(H449)</f>
        <v>10400</v>
      </c>
      <c r="I448" s="314">
        <f t="shared" ref="I448" si="421">SUM(I449)</f>
        <v>6424</v>
      </c>
      <c r="J448" s="367">
        <f t="shared" si="415"/>
        <v>-3976</v>
      </c>
      <c r="K448" s="314">
        <f t="shared" ref="K448:O448" si="422">SUM(K449)</f>
        <v>10400</v>
      </c>
      <c r="L448" s="314">
        <f t="shared" si="422"/>
        <v>10400</v>
      </c>
      <c r="M448" s="152">
        <f t="shared" si="417"/>
        <v>0</v>
      </c>
      <c r="N448" s="314">
        <f t="shared" si="422"/>
        <v>10400</v>
      </c>
      <c r="O448" s="314">
        <f t="shared" si="422"/>
        <v>10400</v>
      </c>
      <c r="P448" s="152">
        <f t="shared" si="418"/>
        <v>0</v>
      </c>
    </row>
    <row r="449" spans="1:16" x14ac:dyDescent="0.3">
      <c r="A449" s="101" t="s">
        <v>168</v>
      </c>
      <c r="B449" s="148">
        <v>70</v>
      </c>
      <c r="C449" s="122" t="s">
        <v>175</v>
      </c>
      <c r="D449" s="122" t="s">
        <v>7</v>
      </c>
      <c r="E449" s="98">
        <v>928</v>
      </c>
      <c r="F449" s="175" t="s">
        <v>240</v>
      </c>
      <c r="G449" s="173" t="s">
        <v>167</v>
      </c>
      <c r="H449" s="314">
        <f>SUM(Лист1!G474)</f>
        <v>10400</v>
      </c>
      <c r="I449" s="314">
        <f>SUM(Лист1!H474)</f>
        <v>6424</v>
      </c>
      <c r="J449" s="367">
        <f t="shared" si="415"/>
        <v>-3976</v>
      </c>
      <c r="K449" s="314">
        <f>SUM(Лист1!J474)</f>
        <v>10400</v>
      </c>
      <c r="L449" s="314">
        <f>SUM(Лист1!K474)</f>
        <v>10400</v>
      </c>
      <c r="M449" s="152">
        <f t="shared" si="417"/>
        <v>0</v>
      </c>
      <c r="N449" s="314">
        <f>SUM(Лист1!M474)</f>
        <v>10400</v>
      </c>
      <c r="O449" s="314">
        <f>SUM(Лист1!N474)</f>
        <v>10400</v>
      </c>
      <c r="P449" s="152">
        <f t="shared" si="418"/>
        <v>0</v>
      </c>
    </row>
    <row r="450" spans="1:16" ht="34.799999999999997" x14ac:dyDescent="0.3">
      <c r="A450" s="119" t="s">
        <v>120</v>
      </c>
      <c r="B450" s="172">
        <v>70</v>
      </c>
      <c r="C450" s="124" t="s">
        <v>175</v>
      </c>
      <c r="D450" s="124" t="s">
        <v>7</v>
      </c>
      <c r="E450" s="116">
        <v>929</v>
      </c>
      <c r="F450" s="204" t="s">
        <v>151</v>
      </c>
      <c r="G450" s="204" t="s">
        <v>8</v>
      </c>
      <c r="H450" s="153">
        <f>SUM(H451+H454+H461)</f>
        <v>1055020</v>
      </c>
      <c r="I450" s="153">
        <f t="shared" ref="I450" si="423">SUM(I451+I454+I461)</f>
        <v>1043858.5700000001</v>
      </c>
      <c r="J450" s="152">
        <f t="shared" si="415"/>
        <v>-11161.429999999935</v>
      </c>
      <c r="K450" s="153">
        <f t="shared" ref="K450:N450" si="424">SUM(K451+K454+K461)</f>
        <v>852270</v>
      </c>
      <c r="L450" s="153">
        <f t="shared" ref="L450" si="425">SUM(L451+L454+L461)</f>
        <v>852270</v>
      </c>
      <c r="M450" s="152">
        <f t="shared" si="417"/>
        <v>0</v>
      </c>
      <c r="N450" s="153">
        <f t="shared" si="424"/>
        <v>852270</v>
      </c>
      <c r="O450" s="153">
        <f t="shared" ref="O450" si="426">SUM(O451+O454+O461)</f>
        <v>852270</v>
      </c>
      <c r="P450" s="152">
        <f t="shared" si="418"/>
        <v>0</v>
      </c>
    </row>
    <row r="451" spans="1:16" ht="40.200000000000003" x14ac:dyDescent="0.3">
      <c r="A451" s="185" t="s">
        <v>315</v>
      </c>
      <c r="B451" s="172">
        <v>70</v>
      </c>
      <c r="C451" s="124" t="s">
        <v>175</v>
      </c>
      <c r="D451" s="124" t="s">
        <v>7</v>
      </c>
      <c r="E451" s="206" t="s">
        <v>121</v>
      </c>
      <c r="F451" s="204">
        <v>80050</v>
      </c>
      <c r="G451" s="201" t="s">
        <v>8</v>
      </c>
      <c r="H451" s="153">
        <f t="shared" ref="H451:O452" si="427">SUM(H452)</f>
        <v>722032</v>
      </c>
      <c r="I451" s="153">
        <f t="shared" si="427"/>
        <v>720438.67</v>
      </c>
      <c r="J451" s="152">
        <f t="shared" si="415"/>
        <v>-1593.3299999999581</v>
      </c>
      <c r="K451" s="153">
        <f t="shared" si="427"/>
        <v>682141</v>
      </c>
      <c r="L451" s="153">
        <f t="shared" si="427"/>
        <v>682141</v>
      </c>
      <c r="M451" s="152">
        <f t="shared" si="417"/>
        <v>0</v>
      </c>
      <c r="N451" s="153">
        <f t="shared" si="427"/>
        <v>682141</v>
      </c>
      <c r="O451" s="153">
        <f t="shared" si="427"/>
        <v>682141</v>
      </c>
      <c r="P451" s="152">
        <f t="shared" si="418"/>
        <v>0</v>
      </c>
    </row>
    <row r="452" spans="1:16" ht="31.8" x14ac:dyDescent="0.3">
      <c r="A452" s="111" t="s">
        <v>33</v>
      </c>
      <c r="B452" s="148">
        <v>70</v>
      </c>
      <c r="C452" s="122" t="s">
        <v>175</v>
      </c>
      <c r="D452" s="122" t="s">
        <v>7</v>
      </c>
      <c r="E452" s="207" t="s">
        <v>121</v>
      </c>
      <c r="F452" s="216">
        <v>80050</v>
      </c>
      <c r="G452" s="199" t="s">
        <v>34</v>
      </c>
      <c r="H452" s="314">
        <f t="shared" si="427"/>
        <v>722032</v>
      </c>
      <c r="I452" s="314">
        <f t="shared" si="427"/>
        <v>720438.67</v>
      </c>
      <c r="J452" s="367">
        <f t="shared" si="415"/>
        <v>-1593.3299999999581</v>
      </c>
      <c r="K452" s="314">
        <f t="shared" si="427"/>
        <v>682141</v>
      </c>
      <c r="L452" s="314">
        <f t="shared" si="427"/>
        <v>682141</v>
      </c>
      <c r="M452" s="152">
        <f t="shared" si="417"/>
        <v>0</v>
      </c>
      <c r="N452" s="314">
        <f t="shared" si="427"/>
        <v>682141</v>
      </c>
      <c r="O452" s="314">
        <f t="shared" si="427"/>
        <v>682141</v>
      </c>
      <c r="P452" s="152">
        <f t="shared" si="418"/>
        <v>0</v>
      </c>
    </row>
    <row r="453" spans="1:16" x14ac:dyDescent="0.3">
      <c r="A453" s="101" t="s">
        <v>35</v>
      </c>
      <c r="B453" s="148">
        <v>70</v>
      </c>
      <c r="C453" s="122" t="s">
        <v>175</v>
      </c>
      <c r="D453" s="122" t="s">
        <v>7</v>
      </c>
      <c r="E453" s="207" t="s">
        <v>121</v>
      </c>
      <c r="F453" s="216">
        <v>80050</v>
      </c>
      <c r="G453" s="199" t="s">
        <v>36</v>
      </c>
      <c r="H453" s="314">
        <f>SUM(Лист1!G480)</f>
        <v>722032</v>
      </c>
      <c r="I453" s="314">
        <f>SUM(Лист1!H480)</f>
        <v>720438.67</v>
      </c>
      <c r="J453" s="367">
        <f t="shared" si="415"/>
        <v>-1593.3299999999581</v>
      </c>
      <c r="K453" s="314">
        <f>SUM(Лист1!J480)</f>
        <v>682141</v>
      </c>
      <c r="L453" s="314">
        <f>SUM(Лист1!K480)</f>
        <v>682141</v>
      </c>
      <c r="M453" s="152">
        <f t="shared" si="417"/>
        <v>0</v>
      </c>
      <c r="N453" s="314">
        <f>SUM(Лист1!M480)</f>
        <v>682141</v>
      </c>
      <c r="O453" s="314">
        <f>SUM(Лист1!N480)</f>
        <v>682141</v>
      </c>
      <c r="P453" s="152">
        <f t="shared" si="418"/>
        <v>0</v>
      </c>
    </row>
    <row r="454" spans="1:16" ht="24" x14ac:dyDescent="0.3">
      <c r="A454" s="213" t="s">
        <v>119</v>
      </c>
      <c r="B454" s="172">
        <v>70</v>
      </c>
      <c r="C454" s="124" t="s">
        <v>175</v>
      </c>
      <c r="D454" s="124" t="s">
        <v>7</v>
      </c>
      <c r="E454" s="206" t="s">
        <v>121</v>
      </c>
      <c r="F454" s="205" t="s">
        <v>240</v>
      </c>
      <c r="G454" s="201" t="s">
        <v>8</v>
      </c>
      <c r="H454" s="153">
        <f>SUM(H455+H457+H459)</f>
        <v>219018</v>
      </c>
      <c r="I454" s="153">
        <f t="shared" ref="I454" si="428">SUM(I455+I457+I459)</f>
        <v>209449.9</v>
      </c>
      <c r="J454" s="152">
        <f t="shared" si="415"/>
        <v>-9568.1000000000058</v>
      </c>
      <c r="K454" s="153">
        <f t="shared" ref="K454:N454" si="429">SUM(K455+K457+K459)</f>
        <v>170129</v>
      </c>
      <c r="L454" s="153">
        <f t="shared" ref="L454" si="430">SUM(L455+L457+L459)</f>
        <v>170129</v>
      </c>
      <c r="M454" s="152">
        <f t="shared" si="417"/>
        <v>0</v>
      </c>
      <c r="N454" s="153">
        <f t="shared" si="429"/>
        <v>170129</v>
      </c>
      <c r="O454" s="153">
        <f t="shared" ref="O454" si="431">SUM(O455+O457+O459)</f>
        <v>170129</v>
      </c>
      <c r="P454" s="152">
        <f t="shared" si="418"/>
        <v>0</v>
      </c>
    </row>
    <row r="455" spans="1:16" ht="31.8" x14ac:dyDescent="0.3">
      <c r="A455" s="111" t="s">
        <v>33</v>
      </c>
      <c r="B455" s="148">
        <v>70</v>
      </c>
      <c r="C455" s="122" t="s">
        <v>175</v>
      </c>
      <c r="D455" s="122" t="s">
        <v>7</v>
      </c>
      <c r="E455" s="207" t="s">
        <v>121</v>
      </c>
      <c r="F455" s="175" t="s">
        <v>240</v>
      </c>
      <c r="G455" s="199" t="s">
        <v>34</v>
      </c>
      <c r="H455" s="314">
        <f>SUM(H456)</f>
        <v>175146</v>
      </c>
      <c r="I455" s="314">
        <f t="shared" ref="I455" si="432">SUM(I456)</f>
        <v>173326.9</v>
      </c>
      <c r="J455" s="367">
        <f t="shared" si="415"/>
        <v>-1819.1000000000058</v>
      </c>
      <c r="K455" s="314">
        <f t="shared" ref="K455:O455" si="433">SUM(K456)</f>
        <v>126257</v>
      </c>
      <c r="L455" s="314">
        <f t="shared" si="433"/>
        <v>126257</v>
      </c>
      <c r="M455" s="152">
        <f t="shared" si="417"/>
        <v>0</v>
      </c>
      <c r="N455" s="314">
        <f t="shared" si="433"/>
        <v>126257</v>
      </c>
      <c r="O455" s="314">
        <f t="shared" si="433"/>
        <v>126257</v>
      </c>
      <c r="P455" s="152">
        <f t="shared" si="418"/>
        <v>0</v>
      </c>
    </row>
    <row r="456" spans="1:16" x14ac:dyDescent="0.3">
      <c r="A456" s="101" t="s">
        <v>35</v>
      </c>
      <c r="B456" s="148">
        <v>70</v>
      </c>
      <c r="C456" s="122" t="s">
        <v>175</v>
      </c>
      <c r="D456" s="122" t="s">
        <v>7</v>
      </c>
      <c r="E456" s="207" t="s">
        <v>121</v>
      </c>
      <c r="F456" s="175" t="s">
        <v>240</v>
      </c>
      <c r="G456" s="199" t="s">
        <v>36</v>
      </c>
      <c r="H456" s="314">
        <f>SUM(Лист1!G483)</f>
        <v>175146</v>
      </c>
      <c r="I456" s="314">
        <f>SUM(Лист1!H483)</f>
        <v>173326.9</v>
      </c>
      <c r="J456" s="367">
        <f t="shared" si="415"/>
        <v>-1819.1000000000058</v>
      </c>
      <c r="K456" s="314">
        <f>SUM(Лист1!J483)</f>
        <v>126257</v>
      </c>
      <c r="L456" s="314">
        <f>SUM(Лист1!K483)</f>
        <v>126257</v>
      </c>
      <c r="M456" s="152">
        <f t="shared" si="417"/>
        <v>0</v>
      </c>
      <c r="N456" s="314">
        <f>SUM(Лист1!M483)</f>
        <v>126257</v>
      </c>
      <c r="O456" s="314">
        <f>SUM(Лист1!N483)</f>
        <v>126257</v>
      </c>
      <c r="P456" s="152">
        <f t="shared" si="418"/>
        <v>0</v>
      </c>
    </row>
    <row r="457" spans="1:16" x14ac:dyDescent="0.3">
      <c r="A457" s="111" t="s">
        <v>12</v>
      </c>
      <c r="B457" s="148">
        <v>70</v>
      </c>
      <c r="C457" s="122" t="s">
        <v>175</v>
      </c>
      <c r="D457" s="122" t="s">
        <v>7</v>
      </c>
      <c r="E457" s="207" t="s">
        <v>121</v>
      </c>
      <c r="F457" s="175" t="s">
        <v>240</v>
      </c>
      <c r="G457" s="199" t="s">
        <v>13</v>
      </c>
      <c r="H457" s="314">
        <f>SUM(H458)</f>
        <v>43072</v>
      </c>
      <c r="I457" s="314">
        <f t="shared" ref="I457" si="434">SUM(I458)</f>
        <v>35923</v>
      </c>
      <c r="J457" s="367">
        <f t="shared" si="415"/>
        <v>-7149</v>
      </c>
      <c r="K457" s="314">
        <f t="shared" ref="K457:O457" si="435">SUM(K458)</f>
        <v>43072</v>
      </c>
      <c r="L457" s="314">
        <f t="shared" si="435"/>
        <v>43072</v>
      </c>
      <c r="M457" s="152">
        <f t="shared" si="417"/>
        <v>0</v>
      </c>
      <c r="N457" s="314">
        <f t="shared" si="435"/>
        <v>43072</v>
      </c>
      <c r="O457" s="314">
        <f t="shared" si="435"/>
        <v>43072</v>
      </c>
      <c r="P457" s="152">
        <f t="shared" si="418"/>
        <v>0</v>
      </c>
    </row>
    <row r="458" spans="1:16" x14ac:dyDescent="0.3">
      <c r="A458" s="177" t="s">
        <v>188</v>
      </c>
      <c r="B458" s="148">
        <v>70</v>
      </c>
      <c r="C458" s="122" t="s">
        <v>175</v>
      </c>
      <c r="D458" s="122" t="s">
        <v>7</v>
      </c>
      <c r="E458" s="207" t="s">
        <v>121</v>
      </c>
      <c r="F458" s="175" t="s">
        <v>240</v>
      </c>
      <c r="G458" s="199" t="s">
        <v>15</v>
      </c>
      <c r="H458" s="314">
        <f>SUM(Лист1!G485)</f>
        <v>43072</v>
      </c>
      <c r="I458" s="314">
        <f>SUM(Лист1!H485)</f>
        <v>35923</v>
      </c>
      <c r="J458" s="367">
        <f t="shared" si="415"/>
        <v>-7149</v>
      </c>
      <c r="K458" s="314">
        <f>SUM(Лист1!J485)</f>
        <v>43072</v>
      </c>
      <c r="L458" s="314">
        <f>SUM(Лист1!K485)</f>
        <v>43072</v>
      </c>
      <c r="M458" s="152">
        <f t="shared" si="417"/>
        <v>0</v>
      </c>
      <c r="N458" s="314">
        <f>SUM(Лист1!M485)</f>
        <v>43072</v>
      </c>
      <c r="O458" s="314">
        <f>SUM(Лист1!N485)</f>
        <v>43072</v>
      </c>
      <c r="P458" s="152">
        <f t="shared" si="418"/>
        <v>0</v>
      </c>
    </row>
    <row r="459" spans="1:16" x14ac:dyDescent="0.3">
      <c r="A459" s="111" t="s">
        <v>39</v>
      </c>
      <c r="B459" s="148">
        <v>70</v>
      </c>
      <c r="C459" s="122" t="s">
        <v>175</v>
      </c>
      <c r="D459" s="122" t="s">
        <v>7</v>
      </c>
      <c r="E459" s="207" t="s">
        <v>121</v>
      </c>
      <c r="F459" s="175" t="s">
        <v>240</v>
      </c>
      <c r="G459" s="199" t="s">
        <v>40</v>
      </c>
      <c r="H459" s="314">
        <f>SUM(H460)</f>
        <v>800</v>
      </c>
      <c r="I459" s="314">
        <f t="shared" ref="I459" si="436">SUM(I460)</f>
        <v>200</v>
      </c>
      <c r="J459" s="367">
        <f t="shared" si="415"/>
        <v>-600</v>
      </c>
      <c r="K459" s="314">
        <f t="shared" ref="K459:O459" si="437">SUM(K460)</f>
        <v>800</v>
      </c>
      <c r="L459" s="314">
        <f t="shared" si="437"/>
        <v>800</v>
      </c>
      <c r="M459" s="152">
        <f t="shared" si="417"/>
        <v>0</v>
      </c>
      <c r="N459" s="314">
        <f t="shared" si="437"/>
        <v>800</v>
      </c>
      <c r="O459" s="314">
        <f t="shared" si="437"/>
        <v>800</v>
      </c>
      <c r="P459" s="152">
        <f t="shared" si="418"/>
        <v>0</v>
      </c>
    </row>
    <row r="460" spans="1:16" x14ac:dyDescent="0.3">
      <c r="A460" s="177" t="s">
        <v>168</v>
      </c>
      <c r="B460" s="148">
        <v>70</v>
      </c>
      <c r="C460" s="122" t="s">
        <v>175</v>
      </c>
      <c r="D460" s="122" t="s">
        <v>7</v>
      </c>
      <c r="E460" s="207" t="s">
        <v>121</v>
      </c>
      <c r="F460" s="175" t="s">
        <v>240</v>
      </c>
      <c r="G460" s="199" t="s">
        <v>167</v>
      </c>
      <c r="H460" s="314">
        <f>SUM(Лист1!G487)</f>
        <v>800</v>
      </c>
      <c r="I460" s="314">
        <f>SUM(Лист1!H487)</f>
        <v>200</v>
      </c>
      <c r="J460" s="367">
        <f t="shared" si="415"/>
        <v>-600</v>
      </c>
      <c r="K460" s="314">
        <f>SUM(Лист1!J487)</f>
        <v>800</v>
      </c>
      <c r="L460" s="314">
        <f>SUM(Лист1!K487)</f>
        <v>800</v>
      </c>
      <c r="M460" s="152">
        <f t="shared" si="417"/>
        <v>0</v>
      </c>
      <c r="N460" s="314">
        <f>SUM(Лист1!M487)</f>
        <v>800</v>
      </c>
      <c r="O460" s="314">
        <f>SUM(Лист1!N487)</f>
        <v>800</v>
      </c>
      <c r="P460" s="152">
        <f t="shared" si="418"/>
        <v>0</v>
      </c>
    </row>
    <row r="461" spans="1:16" ht="53.4" x14ac:dyDescent="0.3">
      <c r="A461" s="189" t="s">
        <v>316</v>
      </c>
      <c r="B461" s="172">
        <v>70</v>
      </c>
      <c r="C461" s="124" t="s">
        <v>175</v>
      </c>
      <c r="D461" s="124" t="s">
        <v>7</v>
      </c>
      <c r="E461" s="206" t="s">
        <v>121</v>
      </c>
      <c r="F461" s="204">
        <v>84200</v>
      </c>
      <c r="G461" s="201" t="s">
        <v>8</v>
      </c>
      <c r="H461" s="153">
        <f t="shared" ref="H461:O462" si="438">SUM(H462)</f>
        <v>113970</v>
      </c>
      <c r="I461" s="153">
        <f t="shared" si="438"/>
        <v>113970</v>
      </c>
      <c r="J461" s="152">
        <f t="shared" si="415"/>
        <v>0</v>
      </c>
      <c r="K461" s="153">
        <f t="shared" si="438"/>
        <v>0</v>
      </c>
      <c r="L461" s="153">
        <f t="shared" si="438"/>
        <v>0</v>
      </c>
      <c r="M461" s="152">
        <f t="shared" si="417"/>
        <v>0</v>
      </c>
      <c r="N461" s="153">
        <f t="shared" si="438"/>
        <v>0</v>
      </c>
      <c r="O461" s="153">
        <f t="shared" si="438"/>
        <v>0</v>
      </c>
      <c r="P461" s="152">
        <f t="shared" si="418"/>
        <v>0</v>
      </c>
    </row>
    <row r="462" spans="1:16" ht="31.8" x14ac:dyDescent="0.3">
      <c r="A462" s="101" t="s">
        <v>33</v>
      </c>
      <c r="B462" s="148">
        <v>70</v>
      </c>
      <c r="C462" s="122" t="s">
        <v>175</v>
      </c>
      <c r="D462" s="122" t="s">
        <v>7</v>
      </c>
      <c r="E462" s="207" t="s">
        <v>121</v>
      </c>
      <c r="F462" s="216">
        <v>84200</v>
      </c>
      <c r="G462" s="199" t="s">
        <v>34</v>
      </c>
      <c r="H462" s="314">
        <f t="shared" si="438"/>
        <v>113970</v>
      </c>
      <c r="I462" s="314">
        <f t="shared" si="438"/>
        <v>113970</v>
      </c>
      <c r="J462" s="152">
        <f t="shared" si="415"/>
        <v>0</v>
      </c>
      <c r="K462" s="314">
        <f t="shared" si="438"/>
        <v>0</v>
      </c>
      <c r="L462" s="314">
        <f t="shared" si="438"/>
        <v>0</v>
      </c>
      <c r="M462" s="152">
        <f t="shared" si="417"/>
        <v>0</v>
      </c>
      <c r="N462" s="314">
        <f t="shared" si="438"/>
        <v>0</v>
      </c>
      <c r="O462" s="314">
        <f t="shared" si="438"/>
        <v>0</v>
      </c>
      <c r="P462" s="152">
        <f t="shared" si="418"/>
        <v>0</v>
      </c>
    </row>
    <row r="463" spans="1:16" x14ac:dyDescent="0.3">
      <c r="A463" s="101" t="s">
        <v>35</v>
      </c>
      <c r="B463" s="148">
        <v>70</v>
      </c>
      <c r="C463" s="122" t="s">
        <v>175</v>
      </c>
      <c r="D463" s="122" t="s">
        <v>7</v>
      </c>
      <c r="E463" s="207" t="s">
        <v>121</v>
      </c>
      <c r="F463" s="216">
        <v>84200</v>
      </c>
      <c r="G463" s="199" t="s">
        <v>36</v>
      </c>
      <c r="H463" s="314">
        <f>SUM(Лист1!G490)</f>
        <v>113970</v>
      </c>
      <c r="I463" s="314">
        <f>SUM(Лист1!H490)</f>
        <v>113970</v>
      </c>
      <c r="J463" s="152">
        <f t="shared" si="415"/>
        <v>0</v>
      </c>
      <c r="K463" s="314">
        <f>SUM(Лист1!J490)</f>
        <v>0</v>
      </c>
      <c r="L463" s="314">
        <f>SUM(Лист1!K490)</f>
        <v>0</v>
      </c>
      <c r="M463" s="152">
        <f t="shared" si="417"/>
        <v>0</v>
      </c>
      <c r="N463" s="314">
        <f>SUM(Лист1!M490)</f>
        <v>0</v>
      </c>
      <c r="O463" s="314">
        <f>SUM(Лист1!N490)</f>
        <v>0</v>
      </c>
      <c r="P463" s="152">
        <f t="shared" si="418"/>
        <v>0</v>
      </c>
    </row>
    <row r="464" spans="1:16" ht="15.6" x14ac:dyDescent="0.3">
      <c r="A464" s="109" t="s">
        <v>122</v>
      </c>
      <c r="B464" s="127"/>
      <c r="C464" s="127"/>
      <c r="D464" s="127"/>
      <c r="E464" s="127"/>
      <c r="F464" s="127"/>
      <c r="G464" s="127"/>
      <c r="H464" s="153">
        <f>SUM(H20+H44+H254+H341+H438+H399+H409+H416+H422+H431)</f>
        <v>679129534</v>
      </c>
      <c r="I464" s="153">
        <f>SUM(I20+I44+I254+I341+I438+I399+I409+I416+I422+I431)</f>
        <v>680580473.69000006</v>
      </c>
      <c r="J464" s="152">
        <f t="shared" si="415"/>
        <v>1450939.6900000572</v>
      </c>
      <c r="K464" s="153">
        <f>SUM(K20+K44+K254+K341+K438+K399+K409+K416+K422+K431)</f>
        <v>556361482.38</v>
      </c>
      <c r="L464" s="153">
        <f>SUM(L20+L44+L254+L341+L438+L399+L409+L416+L422+L431)</f>
        <v>557279182.38</v>
      </c>
      <c r="M464" s="152">
        <f t="shared" si="417"/>
        <v>917700</v>
      </c>
      <c r="N464" s="153">
        <f>SUM(N20+N44+N254+N341+N438+N399+N409+N416+N422+N431)</f>
        <v>560640912.86000001</v>
      </c>
      <c r="O464" s="153">
        <f>SUM(O20+O44+O254+O341+O438+O399+O409+O416+O422+O431)</f>
        <v>565793232.88</v>
      </c>
      <c r="P464" s="152">
        <f t="shared" si="418"/>
        <v>5152320.0199999809</v>
      </c>
    </row>
    <row r="465" spans="2:10" x14ac:dyDescent="0.3">
      <c r="B465" s="315"/>
      <c r="C465" s="315"/>
      <c r="D465" s="315"/>
      <c r="E465" s="315"/>
      <c r="F465" s="315"/>
      <c r="G465" s="315"/>
      <c r="H465" s="315"/>
      <c r="I465" s="315"/>
      <c r="J465" s="315"/>
    </row>
  </sheetData>
  <mergeCells count="30">
    <mergeCell ref="K6:O6"/>
    <mergeCell ref="K8:O8"/>
    <mergeCell ref="K9:O9"/>
    <mergeCell ref="K10:O10"/>
    <mergeCell ref="K11:O11"/>
    <mergeCell ref="K1:O1"/>
    <mergeCell ref="K2:O2"/>
    <mergeCell ref="K3:O3"/>
    <mergeCell ref="K4:O4"/>
    <mergeCell ref="K5:O5"/>
    <mergeCell ref="Q12:V12"/>
    <mergeCell ref="Q13:V13"/>
    <mergeCell ref="Q14:V14"/>
    <mergeCell ref="Q15:V15"/>
    <mergeCell ref="Q16:V16"/>
    <mergeCell ref="C8:H8"/>
    <mergeCell ref="C9:H9"/>
    <mergeCell ref="C10:H10"/>
    <mergeCell ref="C11:H11"/>
    <mergeCell ref="K17:N17"/>
    <mergeCell ref="A16:N16"/>
    <mergeCell ref="C12:H12"/>
    <mergeCell ref="C15:H15"/>
    <mergeCell ref="K12:O12"/>
    <mergeCell ref="C6:I6"/>
    <mergeCell ref="C1:I1"/>
    <mergeCell ref="C2:I2"/>
    <mergeCell ref="C3:I3"/>
    <mergeCell ref="C4:I4"/>
    <mergeCell ref="C5:I5"/>
  </mergeCells>
  <pageMargins left="0.70866141732283472" right="0" top="0.74803149606299213" bottom="0.74803149606299213" header="0.31496062992125984" footer="0.31496062992125984"/>
  <pageSetup paperSize="9" scale="50" fitToHeight="0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58"/>
  <sheetViews>
    <sheetView tabSelected="1" topLeftCell="A444" zoomScale="80" zoomScaleNormal="80" workbookViewId="0">
      <selection activeCell="D129" sqref="D129"/>
    </sheetView>
  </sheetViews>
  <sheetFormatPr defaultRowHeight="14.4" x14ac:dyDescent="0.3"/>
  <cols>
    <col min="1" max="1" width="58.33203125" customWidth="1"/>
    <col min="4" max="4" width="17" customWidth="1"/>
    <col min="6" max="6" width="20.109375" customWidth="1"/>
    <col min="7" max="7" width="18.5546875" customWidth="1"/>
    <col min="8" max="8" width="16.6640625" customWidth="1"/>
    <col min="9" max="9" width="17.44140625" customWidth="1"/>
    <col min="10" max="10" width="18.88671875" customWidth="1"/>
    <col min="11" max="11" width="16.109375" customWidth="1"/>
    <col min="12" max="14" width="17.6640625" customWidth="1"/>
  </cols>
  <sheetData>
    <row r="1" spans="1:15" ht="8.25" customHeight="1" x14ac:dyDescent="0.3">
      <c r="A1" s="166" t="s">
        <v>123</v>
      </c>
      <c r="B1" s="187"/>
      <c r="C1" s="388"/>
      <c r="D1" s="388"/>
      <c r="E1" s="388"/>
      <c r="F1" s="388"/>
      <c r="G1" s="351"/>
      <c r="H1" s="351"/>
    </row>
    <row r="2" spans="1:15" hidden="1" x14ac:dyDescent="0.3">
      <c r="A2" s="165"/>
      <c r="B2" s="233"/>
      <c r="C2" s="388"/>
      <c r="D2" s="388"/>
      <c r="E2" s="388"/>
      <c r="F2" s="388"/>
      <c r="G2" s="351"/>
      <c r="H2" s="351"/>
    </row>
    <row r="3" spans="1:15" hidden="1" x14ac:dyDescent="0.3">
      <c r="A3" s="165"/>
      <c r="B3" s="233"/>
      <c r="C3" s="388"/>
      <c r="D3" s="388"/>
      <c r="E3" s="388"/>
      <c r="F3" s="388"/>
      <c r="G3" s="351"/>
      <c r="H3" s="351"/>
    </row>
    <row r="4" spans="1:15" hidden="1" x14ac:dyDescent="0.3">
      <c r="A4" s="165"/>
      <c r="B4" s="233"/>
      <c r="C4" s="388"/>
      <c r="D4" s="388"/>
      <c r="E4" s="388"/>
      <c r="F4" s="388"/>
      <c r="G4" s="351"/>
      <c r="H4" s="351"/>
    </row>
    <row r="5" spans="1:15" ht="13.5" customHeight="1" x14ac:dyDescent="0.3">
      <c r="A5" s="165"/>
      <c r="B5" s="233"/>
      <c r="C5" s="388"/>
      <c r="D5" s="388"/>
      <c r="E5" s="388"/>
      <c r="F5" s="388"/>
      <c r="G5" s="351"/>
      <c r="H5" s="351"/>
    </row>
    <row r="6" spans="1:15" ht="17.399999999999999" x14ac:dyDescent="0.3">
      <c r="A6" s="383" t="s">
        <v>381</v>
      </c>
      <c r="B6" s="383"/>
      <c r="C6" s="383"/>
      <c r="D6" s="383"/>
      <c r="E6" s="383"/>
      <c r="F6" s="383"/>
      <c r="G6" s="348"/>
      <c r="H6" s="348"/>
    </row>
    <row r="7" spans="1:15" ht="17.399999999999999" x14ac:dyDescent="0.3">
      <c r="A7" s="383" t="s">
        <v>363</v>
      </c>
      <c r="B7" s="383"/>
      <c r="C7" s="383"/>
      <c r="D7" s="383"/>
      <c r="E7" s="383"/>
      <c r="F7" s="383"/>
      <c r="G7" s="348"/>
      <c r="H7" s="348"/>
    </row>
    <row r="8" spans="1:15" ht="17.399999999999999" x14ac:dyDescent="0.3">
      <c r="A8" s="383" t="s">
        <v>131</v>
      </c>
      <c r="B8" s="383"/>
      <c r="C8" s="383"/>
      <c r="D8" s="383"/>
      <c r="E8" s="383"/>
      <c r="F8" s="383"/>
      <c r="G8" s="348"/>
      <c r="H8" s="348"/>
    </row>
    <row r="9" spans="1:15" ht="17.399999999999999" x14ac:dyDescent="0.3">
      <c r="A9" s="383" t="s">
        <v>132</v>
      </c>
      <c r="B9" s="383"/>
      <c r="C9" s="383"/>
      <c r="D9" s="383"/>
      <c r="E9" s="383"/>
      <c r="F9" s="383"/>
      <c r="G9" s="348"/>
      <c r="H9" s="348"/>
    </row>
    <row r="10" spans="1:15" ht="17.399999999999999" x14ac:dyDescent="0.3">
      <c r="A10" s="170"/>
      <c r="B10" s="167"/>
      <c r="C10" s="168"/>
      <c r="D10" s="168"/>
      <c r="E10" s="169"/>
      <c r="F10" s="169"/>
      <c r="G10" s="169"/>
      <c r="H10" s="169"/>
      <c r="L10" s="390" t="s">
        <v>229</v>
      </c>
      <c r="M10" s="390"/>
      <c r="N10" s="390"/>
      <c r="O10" s="391"/>
    </row>
    <row r="11" spans="1:15" ht="62.4" customHeight="1" x14ac:dyDescent="0.3">
      <c r="A11" s="353" t="s">
        <v>0</v>
      </c>
      <c r="B11" s="354" t="s">
        <v>2</v>
      </c>
      <c r="C11" s="355" t="s">
        <v>3</v>
      </c>
      <c r="D11" s="355" t="s">
        <v>4</v>
      </c>
      <c r="E11" s="355" t="s">
        <v>5</v>
      </c>
      <c r="F11" s="319" t="s">
        <v>355</v>
      </c>
      <c r="G11" s="319" t="s">
        <v>356</v>
      </c>
      <c r="H11" s="319" t="s">
        <v>357</v>
      </c>
      <c r="I11" s="319" t="s">
        <v>317</v>
      </c>
      <c r="J11" s="319" t="s">
        <v>358</v>
      </c>
      <c r="K11" s="319" t="s">
        <v>357</v>
      </c>
      <c r="L11" s="319" t="s">
        <v>318</v>
      </c>
      <c r="M11" s="319" t="s">
        <v>359</v>
      </c>
      <c r="N11" s="358" t="s">
        <v>357</v>
      </c>
      <c r="O11" s="365"/>
    </row>
    <row r="12" spans="1:15" x14ac:dyDescent="0.3">
      <c r="A12" s="171">
        <v>1</v>
      </c>
      <c r="B12" s="234" t="s">
        <v>133</v>
      </c>
      <c r="C12" s="235">
        <v>3</v>
      </c>
      <c r="D12" s="235">
        <v>4</v>
      </c>
      <c r="E12" s="235">
        <v>5</v>
      </c>
      <c r="F12" s="328">
        <v>6</v>
      </c>
      <c r="G12" s="328">
        <v>7</v>
      </c>
      <c r="H12" s="328">
        <v>8</v>
      </c>
      <c r="I12" s="328">
        <v>9</v>
      </c>
      <c r="J12" s="328">
        <v>10</v>
      </c>
      <c r="K12" s="328">
        <v>11</v>
      </c>
      <c r="L12" s="328">
        <v>12</v>
      </c>
      <c r="M12" s="235">
        <v>13</v>
      </c>
      <c r="N12" s="235">
        <v>14</v>
      </c>
    </row>
    <row r="13" spans="1:15" ht="17.399999999999999" x14ac:dyDescent="0.3">
      <c r="A13" s="236" t="s">
        <v>48</v>
      </c>
      <c r="B13" s="237" t="s">
        <v>22</v>
      </c>
      <c r="C13" s="238" t="s">
        <v>7</v>
      </c>
      <c r="D13" s="238" t="s">
        <v>137</v>
      </c>
      <c r="E13" s="238" t="s">
        <v>8</v>
      </c>
      <c r="F13" s="262">
        <f>SUM(F14+F18+F26+F44+F65+F71+F75+F40)</f>
        <v>39362916.870000005</v>
      </c>
      <c r="G13" s="262">
        <f t="shared" ref="G13" si="0">SUM(G14+G18+G26+G44+G65+G71+G75+G40)</f>
        <v>39469691.800000004</v>
      </c>
      <c r="H13" s="262">
        <f>SUM(G13-F13)</f>
        <v>106774.9299999997</v>
      </c>
      <c r="I13" s="262">
        <f>SUM(I14+I18+I26+I44+I65+I71+I75+I40)</f>
        <v>35853196.840000004</v>
      </c>
      <c r="J13" s="262">
        <f t="shared" ref="J13" si="1">SUM(J14+J18+J26+J44+J65+J71+J75+J40)</f>
        <v>35853196.840000004</v>
      </c>
      <c r="K13" s="262">
        <f>SUM(I13-J13)</f>
        <v>0</v>
      </c>
      <c r="L13" s="262">
        <f>SUM(L14+L18+L26+L44+L65+L71+L75+L40)</f>
        <v>36595500.840000004</v>
      </c>
      <c r="M13" s="262">
        <f t="shared" ref="M13" si="2">SUM(M14+M18+M26+M44+M65+M71+M75+M40)</f>
        <v>36595500.840000004</v>
      </c>
      <c r="N13" s="262">
        <f>SUM(M13-L13)</f>
        <v>0</v>
      </c>
    </row>
    <row r="14" spans="1:15" ht="40.200000000000003" x14ac:dyDescent="0.3">
      <c r="A14" s="176" t="s">
        <v>116</v>
      </c>
      <c r="B14" s="239" t="s">
        <v>22</v>
      </c>
      <c r="C14" s="240" t="s">
        <v>26</v>
      </c>
      <c r="D14" s="240" t="s">
        <v>137</v>
      </c>
      <c r="E14" s="241" t="s">
        <v>8</v>
      </c>
      <c r="F14" s="286">
        <f t="shared" ref="F14:M16" si="3">SUM(F15)</f>
        <v>289426</v>
      </c>
      <c r="G14" s="286">
        <f t="shared" si="3"/>
        <v>296364.45</v>
      </c>
      <c r="H14" s="286">
        <f t="shared" ref="H14:H82" si="4">SUM(G14-F14)</f>
        <v>6938.4500000000116</v>
      </c>
      <c r="I14" s="286">
        <f t="shared" si="3"/>
        <v>277326</v>
      </c>
      <c r="J14" s="286">
        <f t="shared" si="3"/>
        <v>277326</v>
      </c>
      <c r="K14" s="262">
        <f t="shared" ref="K14:K82" si="5">SUM(I14-J14)</f>
        <v>0</v>
      </c>
      <c r="L14" s="286">
        <f t="shared" si="3"/>
        <v>277326</v>
      </c>
      <c r="M14" s="286">
        <f t="shared" si="3"/>
        <v>277326</v>
      </c>
      <c r="N14" s="262">
        <f t="shared" ref="N14:N82" si="6">SUM(M14-L14)</f>
        <v>0</v>
      </c>
    </row>
    <row r="15" spans="1:15" ht="27" x14ac:dyDescent="0.3">
      <c r="A15" s="242" t="s">
        <v>134</v>
      </c>
      <c r="B15" s="199" t="s">
        <v>22</v>
      </c>
      <c r="C15" s="216" t="s">
        <v>26</v>
      </c>
      <c r="D15" s="216">
        <v>7000080010</v>
      </c>
      <c r="E15" s="220" t="s">
        <v>8</v>
      </c>
      <c r="F15" s="223">
        <f t="shared" si="3"/>
        <v>289426</v>
      </c>
      <c r="G15" s="223">
        <f t="shared" si="3"/>
        <v>296364.45</v>
      </c>
      <c r="H15" s="287">
        <f t="shared" si="4"/>
        <v>6938.4500000000116</v>
      </c>
      <c r="I15" s="223">
        <f t="shared" si="3"/>
        <v>277326</v>
      </c>
      <c r="J15" s="223">
        <f t="shared" si="3"/>
        <v>277326</v>
      </c>
      <c r="K15" s="262">
        <f t="shared" si="5"/>
        <v>0</v>
      </c>
      <c r="L15" s="223">
        <f t="shared" si="3"/>
        <v>277326</v>
      </c>
      <c r="M15" s="223">
        <f t="shared" si="3"/>
        <v>277326</v>
      </c>
      <c r="N15" s="262">
        <f t="shared" si="6"/>
        <v>0</v>
      </c>
    </row>
    <row r="16" spans="1:15" ht="31.8" x14ac:dyDescent="0.3">
      <c r="A16" s="177" t="s">
        <v>33</v>
      </c>
      <c r="B16" s="199" t="s">
        <v>22</v>
      </c>
      <c r="C16" s="216" t="s">
        <v>26</v>
      </c>
      <c r="D16" s="174">
        <v>7000080010</v>
      </c>
      <c r="E16" s="220" t="s">
        <v>34</v>
      </c>
      <c r="F16" s="223">
        <f t="shared" si="3"/>
        <v>289426</v>
      </c>
      <c r="G16" s="223">
        <f t="shared" si="3"/>
        <v>296364.45</v>
      </c>
      <c r="H16" s="287">
        <f t="shared" si="4"/>
        <v>6938.4500000000116</v>
      </c>
      <c r="I16" s="223">
        <f t="shared" si="3"/>
        <v>277326</v>
      </c>
      <c r="J16" s="223">
        <f t="shared" si="3"/>
        <v>277326</v>
      </c>
      <c r="K16" s="262">
        <f t="shared" si="5"/>
        <v>0</v>
      </c>
      <c r="L16" s="223">
        <f t="shared" si="3"/>
        <v>277326</v>
      </c>
      <c r="M16" s="223">
        <f t="shared" si="3"/>
        <v>277326</v>
      </c>
      <c r="N16" s="262">
        <f t="shared" si="6"/>
        <v>0</v>
      </c>
    </row>
    <row r="17" spans="1:14" x14ac:dyDescent="0.3">
      <c r="A17" s="177" t="s">
        <v>35</v>
      </c>
      <c r="B17" s="199" t="s">
        <v>22</v>
      </c>
      <c r="C17" s="216" t="s">
        <v>26</v>
      </c>
      <c r="D17" s="174">
        <v>7000080010</v>
      </c>
      <c r="E17" s="220" t="s">
        <v>36</v>
      </c>
      <c r="F17" s="223">
        <f>SUM(Лист1!G466)</f>
        <v>289426</v>
      </c>
      <c r="G17" s="223">
        <f>SUM(Лист1!H466)</f>
        <v>296364.45</v>
      </c>
      <c r="H17" s="287">
        <f t="shared" si="4"/>
        <v>6938.4500000000116</v>
      </c>
      <c r="I17" s="223">
        <f>SUM(Лист1!J466)</f>
        <v>277326</v>
      </c>
      <c r="J17" s="223">
        <f>SUM(Лист1!K466)</f>
        <v>277326</v>
      </c>
      <c r="K17" s="262">
        <f t="shared" si="5"/>
        <v>0</v>
      </c>
      <c r="L17" s="223">
        <f>SUM(Лист1!M466)</f>
        <v>277326</v>
      </c>
      <c r="M17" s="223">
        <f>SUM(Лист1!N466)</f>
        <v>277326</v>
      </c>
      <c r="N17" s="262">
        <f t="shared" si="6"/>
        <v>0</v>
      </c>
    </row>
    <row r="18" spans="1:14" ht="55.8" x14ac:dyDescent="0.3">
      <c r="A18" s="243" t="s">
        <v>135</v>
      </c>
      <c r="B18" s="239" t="s">
        <v>22</v>
      </c>
      <c r="C18" s="240" t="s">
        <v>10</v>
      </c>
      <c r="D18" s="240" t="s">
        <v>137</v>
      </c>
      <c r="E18" s="241" t="s">
        <v>8</v>
      </c>
      <c r="F18" s="276">
        <f>SUM(F19)</f>
        <v>603181</v>
      </c>
      <c r="G18" s="276">
        <f t="shared" ref="G18" si="7">SUM(G19)</f>
        <v>592453.73</v>
      </c>
      <c r="H18" s="286">
        <f t="shared" si="4"/>
        <v>-10727.270000000019</v>
      </c>
      <c r="I18" s="276">
        <f t="shared" ref="I18:M18" si="8">SUM(I19)</f>
        <v>582181</v>
      </c>
      <c r="J18" s="276">
        <f t="shared" si="8"/>
        <v>582181</v>
      </c>
      <c r="K18" s="262">
        <f t="shared" si="5"/>
        <v>0</v>
      </c>
      <c r="L18" s="276">
        <f t="shared" si="8"/>
        <v>942181</v>
      </c>
      <c r="M18" s="276">
        <f t="shared" si="8"/>
        <v>942181</v>
      </c>
      <c r="N18" s="262">
        <f t="shared" si="6"/>
        <v>0</v>
      </c>
    </row>
    <row r="19" spans="1:14" ht="27" x14ac:dyDescent="0.3">
      <c r="A19" s="189" t="s">
        <v>119</v>
      </c>
      <c r="B19" s="199" t="s">
        <v>22</v>
      </c>
      <c r="C19" s="199" t="s">
        <v>10</v>
      </c>
      <c r="D19" s="220" t="s">
        <v>314</v>
      </c>
      <c r="E19" s="220" t="s">
        <v>8</v>
      </c>
      <c r="F19" s="223">
        <f>SUM(F20+F22+F24)</f>
        <v>603181</v>
      </c>
      <c r="G19" s="223">
        <f t="shared" ref="G19" si="9">SUM(G20+G22+G24)</f>
        <v>592453.73</v>
      </c>
      <c r="H19" s="287">
        <f t="shared" si="4"/>
        <v>-10727.270000000019</v>
      </c>
      <c r="I19" s="223">
        <f t="shared" ref="I19:L19" si="10">SUM(I20+I22+I24)</f>
        <v>582181</v>
      </c>
      <c r="J19" s="223">
        <f t="shared" ref="J19" si="11">SUM(J20+J22+J24)</f>
        <v>582181</v>
      </c>
      <c r="K19" s="262">
        <f t="shared" si="5"/>
        <v>0</v>
      </c>
      <c r="L19" s="223">
        <f t="shared" si="10"/>
        <v>942181</v>
      </c>
      <c r="M19" s="223">
        <f t="shared" ref="M19" si="12">SUM(M20+M22+M24)</f>
        <v>942181</v>
      </c>
      <c r="N19" s="262">
        <f t="shared" si="6"/>
        <v>0</v>
      </c>
    </row>
    <row r="20" spans="1:14" ht="31.8" x14ac:dyDescent="0.3">
      <c r="A20" s="177" t="s">
        <v>33</v>
      </c>
      <c r="B20" s="199" t="s">
        <v>22</v>
      </c>
      <c r="C20" s="173" t="s">
        <v>10</v>
      </c>
      <c r="D20" s="175" t="s">
        <v>314</v>
      </c>
      <c r="E20" s="220" t="s">
        <v>34</v>
      </c>
      <c r="F20" s="223">
        <f>SUM(F21)</f>
        <v>503081</v>
      </c>
      <c r="G20" s="223">
        <f t="shared" ref="G20" si="13">SUM(G21)</f>
        <v>516331.23</v>
      </c>
      <c r="H20" s="287">
        <f t="shared" si="4"/>
        <v>13250.229999999981</v>
      </c>
      <c r="I20" s="223">
        <f t="shared" ref="I20:M20" si="14">SUM(I21)</f>
        <v>482081</v>
      </c>
      <c r="J20" s="223">
        <f t="shared" si="14"/>
        <v>482081</v>
      </c>
      <c r="K20" s="262">
        <f t="shared" si="5"/>
        <v>0</v>
      </c>
      <c r="L20" s="223">
        <f t="shared" si="14"/>
        <v>842081</v>
      </c>
      <c r="M20" s="223">
        <f t="shared" si="14"/>
        <v>842081</v>
      </c>
      <c r="N20" s="262">
        <f t="shared" si="6"/>
        <v>0</v>
      </c>
    </row>
    <row r="21" spans="1:14" x14ac:dyDescent="0.3">
      <c r="A21" s="177" t="s">
        <v>35</v>
      </c>
      <c r="B21" s="199" t="s">
        <v>22</v>
      </c>
      <c r="C21" s="173" t="s">
        <v>10</v>
      </c>
      <c r="D21" s="175" t="s">
        <v>314</v>
      </c>
      <c r="E21" s="220" t="s">
        <v>36</v>
      </c>
      <c r="F21" s="223">
        <f>SUM(Лист1!G470)</f>
        <v>503081</v>
      </c>
      <c r="G21" s="223">
        <f>SUM(Лист1!H470)</f>
        <v>516331.23</v>
      </c>
      <c r="H21" s="368">
        <f t="shared" si="4"/>
        <v>13250.229999999981</v>
      </c>
      <c r="I21" s="223">
        <f>SUM(Лист1!J470)</f>
        <v>482081</v>
      </c>
      <c r="J21" s="223">
        <f>SUM(Лист1!K470)</f>
        <v>482081</v>
      </c>
      <c r="K21" s="262">
        <f t="shared" si="5"/>
        <v>0</v>
      </c>
      <c r="L21" s="223">
        <f>SUM(Лист1!M470)</f>
        <v>842081</v>
      </c>
      <c r="M21" s="223">
        <f>SUM(Лист1!N470)</f>
        <v>842081</v>
      </c>
      <c r="N21" s="262">
        <f t="shared" si="6"/>
        <v>0</v>
      </c>
    </row>
    <row r="22" spans="1:14" x14ac:dyDescent="0.3">
      <c r="A22" s="177" t="s">
        <v>12</v>
      </c>
      <c r="B22" s="173" t="s">
        <v>22</v>
      </c>
      <c r="C22" s="173" t="s">
        <v>10</v>
      </c>
      <c r="D22" s="175" t="s">
        <v>314</v>
      </c>
      <c r="E22" s="173" t="s">
        <v>13</v>
      </c>
      <c r="F22" s="223">
        <f>SUM(F23)</f>
        <v>89700</v>
      </c>
      <c r="G22" s="223">
        <f t="shared" ref="G22" si="15">SUM(G23)</f>
        <v>69698.5</v>
      </c>
      <c r="H22" s="368">
        <f t="shared" si="4"/>
        <v>-20001.5</v>
      </c>
      <c r="I22" s="223">
        <f t="shared" ref="I22:M22" si="16">SUM(I23)</f>
        <v>89700</v>
      </c>
      <c r="J22" s="223">
        <f t="shared" si="16"/>
        <v>89700</v>
      </c>
      <c r="K22" s="262">
        <f t="shared" si="5"/>
        <v>0</v>
      </c>
      <c r="L22" s="223">
        <f t="shared" si="16"/>
        <v>89700</v>
      </c>
      <c r="M22" s="223">
        <f t="shared" si="16"/>
        <v>89700</v>
      </c>
      <c r="N22" s="262">
        <f t="shared" si="6"/>
        <v>0</v>
      </c>
    </row>
    <row r="23" spans="1:14" x14ac:dyDescent="0.3">
      <c r="A23" s="177" t="s">
        <v>188</v>
      </c>
      <c r="B23" s="173" t="s">
        <v>22</v>
      </c>
      <c r="C23" s="173" t="s">
        <v>10</v>
      </c>
      <c r="D23" s="175" t="s">
        <v>314</v>
      </c>
      <c r="E23" s="173" t="s">
        <v>15</v>
      </c>
      <c r="F23" s="223">
        <f>SUM(Лист1!G472)</f>
        <v>89700</v>
      </c>
      <c r="G23" s="223">
        <f>SUM(Лист1!H472)</f>
        <v>69698.5</v>
      </c>
      <c r="H23" s="368">
        <f t="shared" si="4"/>
        <v>-20001.5</v>
      </c>
      <c r="I23" s="223">
        <f>SUM(Лист1!J472)</f>
        <v>89700</v>
      </c>
      <c r="J23" s="223">
        <f>SUM(Лист1!K472)</f>
        <v>89700</v>
      </c>
      <c r="K23" s="262">
        <f t="shared" si="5"/>
        <v>0</v>
      </c>
      <c r="L23" s="223">
        <f>SUM(Лист1!M472)</f>
        <v>89700</v>
      </c>
      <c r="M23" s="223">
        <f>SUM(Лист1!N472)</f>
        <v>89700</v>
      </c>
      <c r="N23" s="262">
        <f t="shared" si="6"/>
        <v>0</v>
      </c>
    </row>
    <row r="24" spans="1:14" x14ac:dyDescent="0.3">
      <c r="A24" s="177" t="s">
        <v>39</v>
      </c>
      <c r="B24" s="173" t="s">
        <v>22</v>
      </c>
      <c r="C24" s="173" t="s">
        <v>10</v>
      </c>
      <c r="D24" s="175" t="s">
        <v>314</v>
      </c>
      <c r="E24" s="173" t="s">
        <v>40</v>
      </c>
      <c r="F24" s="223">
        <f>SUM(F25)</f>
        <v>10400</v>
      </c>
      <c r="G24" s="223">
        <f t="shared" ref="G24" si="17">SUM(G25)</f>
        <v>6424</v>
      </c>
      <c r="H24" s="368">
        <f t="shared" si="4"/>
        <v>-3976</v>
      </c>
      <c r="I24" s="223">
        <f t="shared" ref="I24:M24" si="18">SUM(I25)</f>
        <v>10400</v>
      </c>
      <c r="J24" s="223">
        <f t="shared" si="18"/>
        <v>10400</v>
      </c>
      <c r="K24" s="262">
        <f t="shared" si="5"/>
        <v>0</v>
      </c>
      <c r="L24" s="223">
        <f t="shared" si="18"/>
        <v>10400</v>
      </c>
      <c r="M24" s="223">
        <f t="shared" si="18"/>
        <v>10400</v>
      </c>
      <c r="N24" s="262">
        <f t="shared" si="6"/>
        <v>0</v>
      </c>
    </row>
    <row r="25" spans="1:14" x14ac:dyDescent="0.3">
      <c r="A25" s="177" t="s">
        <v>168</v>
      </c>
      <c r="B25" s="173" t="s">
        <v>22</v>
      </c>
      <c r="C25" s="173" t="s">
        <v>10</v>
      </c>
      <c r="D25" s="175" t="s">
        <v>314</v>
      </c>
      <c r="E25" s="173" t="s">
        <v>167</v>
      </c>
      <c r="F25" s="223">
        <f>SUM(Лист1!G474)</f>
        <v>10400</v>
      </c>
      <c r="G25" s="223">
        <f>SUM(Лист1!H474)</f>
        <v>6424</v>
      </c>
      <c r="H25" s="368">
        <f t="shared" si="4"/>
        <v>-3976</v>
      </c>
      <c r="I25" s="223">
        <f>SUM(Лист1!J474)</f>
        <v>10400</v>
      </c>
      <c r="J25" s="223">
        <f>SUM(Лист1!K474)</f>
        <v>10400</v>
      </c>
      <c r="K25" s="262">
        <f t="shared" si="5"/>
        <v>0</v>
      </c>
      <c r="L25" s="223">
        <f>SUM(Лист1!M474)</f>
        <v>10400</v>
      </c>
      <c r="M25" s="223">
        <f>SUM(Лист1!N474)</f>
        <v>10400</v>
      </c>
      <c r="N25" s="262">
        <f t="shared" si="6"/>
        <v>0</v>
      </c>
    </row>
    <row r="26" spans="1:14" ht="48.6" x14ac:dyDescent="0.3">
      <c r="A26" s="330" t="s">
        <v>223</v>
      </c>
      <c r="B26" s="201" t="s">
        <v>22</v>
      </c>
      <c r="C26" s="204" t="s">
        <v>44</v>
      </c>
      <c r="D26" s="204" t="s">
        <v>137</v>
      </c>
      <c r="E26" s="205" t="s">
        <v>8</v>
      </c>
      <c r="F26" s="285">
        <f>SUM(F27+F30+F37)</f>
        <v>24980696.199999999</v>
      </c>
      <c r="G26" s="285">
        <f t="shared" ref="G26:M26" si="19">SUM(G27+G30+G37)</f>
        <v>24979286.199999999</v>
      </c>
      <c r="H26" s="285">
        <f t="shared" si="19"/>
        <v>-1410</v>
      </c>
      <c r="I26" s="285">
        <f t="shared" si="19"/>
        <v>22662095.84</v>
      </c>
      <c r="J26" s="285">
        <f t="shared" si="19"/>
        <v>22662095.84</v>
      </c>
      <c r="K26" s="285">
        <f t="shared" si="19"/>
        <v>0</v>
      </c>
      <c r="L26" s="285">
        <f t="shared" si="19"/>
        <v>23162095.84</v>
      </c>
      <c r="M26" s="285">
        <f t="shared" si="19"/>
        <v>23162095.84</v>
      </c>
      <c r="N26" s="262">
        <f t="shared" si="6"/>
        <v>0</v>
      </c>
    </row>
    <row r="27" spans="1:14" ht="27" x14ac:dyDescent="0.3">
      <c r="A27" s="189" t="s">
        <v>78</v>
      </c>
      <c r="B27" s="199" t="s">
        <v>22</v>
      </c>
      <c r="C27" s="216" t="s">
        <v>44</v>
      </c>
      <c r="D27" s="174" t="s">
        <v>273</v>
      </c>
      <c r="E27" s="199" t="s">
        <v>8</v>
      </c>
      <c r="F27" s="223">
        <f t="shared" ref="F27:M28" si="20">SUM(F28)</f>
        <v>1415756</v>
      </c>
      <c r="G27" s="223">
        <f t="shared" si="20"/>
        <v>1415756</v>
      </c>
      <c r="H27" s="286">
        <f t="shared" si="4"/>
        <v>0</v>
      </c>
      <c r="I27" s="223">
        <f t="shared" si="20"/>
        <v>1192250</v>
      </c>
      <c r="J27" s="223">
        <f t="shared" si="20"/>
        <v>1192250</v>
      </c>
      <c r="K27" s="262">
        <f t="shared" si="5"/>
        <v>0</v>
      </c>
      <c r="L27" s="223">
        <f t="shared" si="20"/>
        <v>1192250</v>
      </c>
      <c r="M27" s="223">
        <f t="shared" si="20"/>
        <v>1192250</v>
      </c>
      <c r="N27" s="262">
        <f t="shared" si="6"/>
        <v>0</v>
      </c>
    </row>
    <row r="28" spans="1:14" ht="34.950000000000003" customHeight="1" x14ac:dyDescent="0.3">
      <c r="A28" s="177" t="s">
        <v>33</v>
      </c>
      <c r="B28" s="173" t="s">
        <v>22</v>
      </c>
      <c r="C28" s="174" t="s">
        <v>44</v>
      </c>
      <c r="D28" s="174" t="s">
        <v>273</v>
      </c>
      <c r="E28" s="173" t="s">
        <v>34</v>
      </c>
      <c r="F28" s="223">
        <f t="shared" si="20"/>
        <v>1415756</v>
      </c>
      <c r="G28" s="223">
        <f t="shared" si="20"/>
        <v>1415756</v>
      </c>
      <c r="H28" s="286">
        <f t="shared" si="4"/>
        <v>0</v>
      </c>
      <c r="I28" s="223">
        <f t="shared" si="20"/>
        <v>1192250</v>
      </c>
      <c r="J28" s="223">
        <f t="shared" si="20"/>
        <v>1192250</v>
      </c>
      <c r="K28" s="262">
        <f t="shared" si="5"/>
        <v>0</v>
      </c>
      <c r="L28" s="223">
        <f t="shared" si="20"/>
        <v>1192250</v>
      </c>
      <c r="M28" s="223">
        <f t="shared" si="20"/>
        <v>1192250</v>
      </c>
      <c r="N28" s="262">
        <f t="shared" si="6"/>
        <v>0</v>
      </c>
    </row>
    <row r="29" spans="1:14" x14ac:dyDescent="0.3">
      <c r="A29" s="177" t="s">
        <v>35</v>
      </c>
      <c r="B29" s="173" t="s">
        <v>22</v>
      </c>
      <c r="C29" s="174" t="s">
        <v>44</v>
      </c>
      <c r="D29" s="174" t="s">
        <v>273</v>
      </c>
      <c r="E29" s="173" t="s">
        <v>36</v>
      </c>
      <c r="F29" s="223">
        <f>SUM(Лист1!G217)</f>
        <v>1415756</v>
      </c>
      <c r="G29" s="223">
        <f>SUM(Лист1!H217)</f>
        <v>1415756</v>
      </c>
      <c r="H29" s="286">
        <f t="shared" si="4"/>
        <v>0</v>
      </c>
      <c r="I29" s="223">
        <f>SUM(Лист1!J217)</f>
        <v>1192250</v>
      </c>
      <c r="J29" s="223">
        <f>SUM(Лист1!K217)</f>
        <v>1192250</v>
      </c>
      <c r="K29" s="262">
        <f t="shared" si="5"/>
        <v>0</v>
      </c>
      <c r="L29" s="223">
        <f>SUM(Лист1!M217)</f>
        <v>1192250</v>
      </c>
      <c r="M29" s="223">
        <f>SUM(Лист1!N217)</f>
        <v>1192250</v>
      </c>
      <c r="N29" s="262">
        <f t="shared" si="6"/>
        <v>0</v>
      </c>
    </row>
    <row r="30" spans="1:14" ht="27" x14ac:dyDescent="0.3">
      <c r="A30" s="189" t="s">
        <v>32</v>
      </c>
      <c r="B30" s="199" t="s">
        <v>22</v>
      </c>
      <c r="C30" s="216" t="s">
        <v>44</v>
      </c>
      <c r="D30" s="174" t="s">
        <v>274</v>
      </c>
      <c r="E30" s="220" t="s">
        <v>8</v>
      </c>
      <c r="F30" s="223">
        <f>SUM(F31+F33+F35)</f>
        <v>23541860.199999999</v>
      </c>
      <c r="G30" s="223">
        <f t="shared" ref="G30" si="21">SUM(G31+G33+G35)</f>
        <v>23541860.199999999</v>
      </c>
      <c r="H30" s="287">
        <f t="shared" si="4"/>
        <v>0</v>
      </c>
      <c r="I30" s="223">
        <f t="shared" ref="I30:L30" si="22">SUM(I31+I33+I35)</f>
        <v>21469845.84</v>
      </c>
      <c r="J30" s="223">
        <f t="shared" ref="J30" si="23">SUM(J31+J33+J35)</f>
        <v>21469845.84</v>
      </c>
      <c r="K30" s="262">
        <f t="shared" si="5"/>
        <v>0</v>
      </c>
      <c r="L30" s="223">
        <f t="shared" si="22"/>
        <v>21969845.84</v>
      </c>
      <c r="M30" s="223">
        <f t="shared" ref="M30" si="24">SUM(M31+M33+M35)</f>
        <v>21969845.84</v>
      </c>
      <c r="N30" s="262">
        <f t="shared" si="6"/>
        <v>0</v>
      </c>
    </row>
    <row r="31" spans="1:14" ht="31.8" x14ac:dyDescent="0.3">
      <c r="A31" s="177" t="s">
        <v>33</v>
      </c>
      <c r="B31" s="173" t="s">
        <v>22</v>
      </c>
      <c r="C31" s="174" t="s">
        <v>44</v>
      </c>
      <c r="D31" s="174" t="s">
        <v>274</v>
      </c>
      <c r="E31" s="173" t="s">
        <v>34</v>
      </c>
      <c r="F31" s="223">
        <f>SUM(F32)</f>
        <v>17666720.359999999</v>
      </c>
      <c r="G31" s="223">
        <f t="shared" ref="G31" si="25">SUM(G32)</f>
        <v>17666720.359999999</v>
      </c>
      <c r="H31" s="287">
        <f t="shared" si="4"/>
        <v>0</v>
      </c>
      <c r="I31" s="223">
        <f t="shared" ref="I31:M31" si="26">SUM(I32)</f>
        <v>16686268</v>
      </c>
      <c r="J31" s="223">
        <f t="shared" si="26"/>
        <v>16686268</v>
      </c>
      <c r="K31" s="262">
        <f t="shared" si="5"/>
        <v>0</v>
      </c>
      <c r="L31" s="223">
        <f t="shared" si="26"/>
        <v>16686268</v>
      </c>
      <c r="M31" s="223">
        <f t="shared" si="26"/>
        <v>16686268</v>
      </c>
      <c r="N31" s="262">
        <f t="shared" si="6"/>
        <v>0</v>
      </c>
    </row>
    <row r="32" spans="1:14" x14ac:dyDescent="0.3">
      <c r="A32" s="177" t="s">
        <v>35</v>
      </c>
      <c r="B32" s="173" t="s">
        <v>22</v>
      </c>
      <c r="C32" s="174" t="s">
        <v>44</v>
      </c>
      <c r="D32" s="174" t="s">
        <v>274</v>
      </c>
      <c r="E32" s="173" t="s">
        <v>36</v>
      </c>
      <c r="F32" s="223">
        <f>SUM(Лист1!G220)</f>
        <v>17666720.359999999</v>
      </c>
      <c r="G32" s="223">
        <f>SUM(Лист1!H220)</f>
        <v>17666720.359999999</v>
      </c>
      <c r="H32" s="287">
        <f t="shared" si="4"/>
        <v>0</v>
      </c>
      <c r="I32" s="223">
        <f>SUM(Лист1!J220)</f>
        <v>16686268</v>
      </c>
      <c r="J32" s="223">
        <f>SUM(Лист1!K220)</f>
        <v>16686268</v>
      </c>
      <c r="K32" s="262">
        <f t="shared" si="5"/>
        <v>0</v>
      </c>
      <c r="L32" s="223">
        <f>SUM(Лист1!M220)</f>
        <v>16686268</v>
      </c>
      <c r="M32" s="223">
        <f>SUM(Лист1!N220)</f>
        <v>16686268</v>
      </c>
      <c r="N32" s="262">
        <f t="shared" si="6"/>
        <v>0</v>
      </c>
    </row>
    <row r="33" spans="1:14" x14ac:dyDescent="0.3">
      <c r="A33" s="177" t="s">
        <v>12</v>
      </c>
      <c r="B33" s="173" t="s">
        <v>22</v>
      </c>
      <c r="C33" s="174" t="s">
        <v>44</v>
      </c>
      <c r="D33" s="174" t="s">
        <v>274</v>
      </c>
      <c r="E33" s="173" t="s">
        <v>13</v>
      </c>
      <c r="F33" s="223">
        <f>SUM(F34)</f>
        <v>5655139.8399999999</v>
      </c>
      <c r="G33" s="223">
        <f t="shared" ref="G33" si="27">SUM(G34)</f>
        <v>5655139.8399999999</v>
      </c>
      <c r="H33" s="287">
        <f t="shared" si="4"/>
        <v>0</v>
      </c>
      <c r="I33" s="223">
        <f t="shared" ref="I33:M33" si="28">SUM(I34)</f>
        <v>4563577.84</v>
      </c>
      <c r="J33" s="223">
        <f t="shared" si="28"/>
        <v>4563577.84</v>
      </c>
      <c r="K33" s="262">
        <f t="shared" si="5"/>
        <v>0</v>
      </c>
      <c r="L33" s="223">
        <f t="shared" si="28"/>
        <v>5063577.84</v>
      </c>
      <c r="M33" s="223">
        <f t="shared" si="28"/>
        <v>5063577.84</v>
      </c>
      <c r="N33" s="262">
        <f t="shared" si="6"/>
        <v>0</v>
      </c>
    </row>
    <row r="34" spans="1:14" x14ac:dyDescent="0.3">
      <c r="A34" s="177" t="s">
        <v>188</v>
      </c>
      <c r="B34" s="173" t="s">
        <v>22</v>
      </c>
      <c r="C34" s="174" t="s">
        <v>44</v>
      </c>
      <c r="D34" s="174" t="s">
        <v>274</v>
      </c>
      <c r="E34" s="173" t="s">
        <v>15</v>
      </c>
      <c r="F34" s="223">
        <f>SUM(Лист1!G222)</f>
        <v>5655139.8399999999</v>
      </c>
      <c r="G34" s="223">
        <f>SUM(Лист1!H222)</f>
        <v>5655139.8399999999</v>
      </c>
      <c r="H34" s="287">
        <f t="shared" si="4"/>
        <v>0</v>
      </c>
      <c r="I34" s="223">
        <f>SUM(Лист1!J222)</f>
        <v>4563577.84</v>
      </c>
      <c r="J34" s="223">
        <f>SUM(Лист1!K222)</f>
        <v>4563577.84</v>
      </c>
      <c r="K34" s="262">
        <f t="shared" si="5"/>
        <v>0</v>
      </c>
      <c r="L34" s="223">
        <f>SUM(Лист1!M222)</f>
        <v>5063577.84</v>
      </c>
      <c r="M34" s="223">
        <f>SUM(Лист1!N222)</f>
        <v>5063577.84</v>
      </c>
      <c r="N34" s="262">
        <f t="shared" si="6"/>
        <v>0</v>
      </c>
    </row>
    <row r="35" spans="1:14" x14ac:dyDescent="0.3">
      <c r="A35" s="177" t="s">
        <v>39</v>
      </c>
      <c r="B35" s="173" t="s">
        <v>22</v>
      </c>
      <c r="C35" s="174" t="s">
        <v>44</v>
      </c>
      <c r="D35" s="174" t="s">
        <v>274</v>
      </c>
      <c r="E35" s="173" t="s">
        <v>40</v>
      </c>
      <c r="F35" s="223">
        <f>SUM(F36)</f>
        <v>220000</v>
      </c>
      <c r="G35" s="223">
        <f t="shared" ref="G35" si="29">SUM(G36)</f>
        <v>220000</v>
      </c>
      <c r="H35" s="286">
        <f t="shared" si="4"/>
        <v>0</v>
      </c>
      <c r="I35" s="223">
        <f t="shared" ref="I35:M35" si="30">SUM(I36)</f>
        <v>220000</v>
      </c>
      <c r="J35" s="223">
        <f t="shared" si="30"/>
        <v>220000</v>
      </c>
      <c r="K35" s="262">
        <f t="shared" si="5"/>
        <v>0</v>
      </c>
      <c r="L35" s="223">
        <f t="shared" si="30"/>
        <v>220000</v>
      </c>
      <c r="M35" s="223">
        <f t="shared" si="30"/>
        <v>220000</v>
      </c>
      <c r="N35" s="262">
        <f t="shared" si="6"/>
        <v>0</v>
      </c>
    </row>
    <row r="36" spans="1:14" x14ac:dyDescent="0.3">
      <c r="A36" s="177" t="s">
        <v>168</v>
      </c>
      <c r="B36" s="173" t="s">
        <v>22</v>
      </c>
      <c r="C36" s="174" t="s">
        <v>44</v>
      </c>
      <c r="D36" s="174" t="s">
        <v>274</v>
      </c>
      <c r="E36" s="173" t="s">
        <v>167</v>
      </c>
      <c r="F36" s="223">
        <f>SUM(Лист1!G224)</f>
        <v>220000</v>
      </c>
      <c r="G36" s="223">
        <f>SUM(Лист1!H224)</f>
        <v>220000</v>
      </c>
      <c r="H36" s="262">
        <f t="shared" si="4"/>
        <v>0</v>
      </c>
      <c r="I36" s="223">
        <f>SUM(Лист1!J224)</f>
        <v>220000</v>
      </c>
      <c r="J36" s="223">
        <f>SUM(Лист1!K224)</f>
        <v>220000</v>
      </c>
      <c r="K36" s="262">
        <f t="shared" si="5"/>
        <v>0</v>
      </c>
      <c r="L36" s="223">
        <f>SUM(Лист1!M224)</f>
        <v>220000</v>
      </c>
      <c r="M36" s="223">
        <f>SUM(Лист1!N224)</f>
        <v>220000</v>
      </c>
      <c r="N36" s="262">
        <f t="shared" si="6"/>
        <v>0</v>
      </c>
    </row>
    <row r="37" spans="1:14" ht="66.599999999999994" x14ac:dyDescent="0.3">
      <c r="A37" s="189" t="s">
        <v>420</v>
      </c>
      <c r="B37" s="199" t="s">
        <v>22</v>
      </c>
      <c r="C37" s="216" t="s">
        <v>44</v>
      </c>
      <c r="D37" s="174" t="s">
        <v>419</v>
      </c>
      <c r="E37" s="220" t="s">
        <v>8</v>
      </c>
      <c r="F37" s="223">
        <f>SUM(F38)</f>
        <v>23080</v>
      </c>
      <c r="G37" s="223">
        <f t="shared" ref="G37:M37" si="31">SUM(G38)</f>
        <v>21670</v>
      </c>
      <c r="H37" s="223">
        <f t="shared" si="31"/>
        <v>-1410</v>
      </c>
      <c r="I37" s="223">
        <f t="shared" si="31"/>
        <v>0</v>
      </c>
      <c r="J37" s="223">
        <f t="shared" si="31"/>
        <v>0</v>
      </c>
      <c r="K37" s="223">
        <f t="shared" si="31"/>
        <v>0</v>
      </c>
      <c r="L37" s="223">
        <f t="shared" si="31"/>
        <v>0</v>
      </c>
      <c r="M37" s="223">
        <f t="shared" si="31"/>
        <v>0</v>
      </c>
      <c r="N37" s="262">
        <f t="shared" ref="N37:N39" si="32">SUM(M37-L37)</f>
        <v>0</v>
      </c>
    </row>
    <row r="38" spans="1:14" ht="31.8" x14ac:dyDescent="0.3">
      <c r="A38" s="186" t="s">
        <v>33</v>
      </c>
      <c r="B38" s="173" t="s">
        <v>22</v>
      </c>
      <c r="C38" s="174" t="s">
        <v>44</v>
      </c>
      <c r="D38" s="174" t="s">
        <v>419</v>
      </c>
      <c r="E38" s="173" t="s">
        <v>34</v>
      </c>
      <c r="F38" s="223">
        <f>SUM(F39)</f>
        <v>23080</v>
      </c>
      <c r="G38" s="223">
        <f t="shared" ref="G38" si="33">SUM(G39)</f>
        <v>21670</v>
      </c>
      <c r="H38" s="287">
        <f t="shared" ref="H38" si="34">SUM(G38-F38)</f>
        <v>-1410</v>
      </c>
      <c r="I38" s="223">
        <f t="shared" ref="I38:M38" si="35">SUM(I39)</f>
        <v>0</v>
      </c>
      <c r="J38" s="223">
        <f t="shared" si="35"/>
        <v>0</v>
      </c>
      <c r="K38" s="262">
        <f t="shared" ref="K38" si="36">SUM(I38-J38)</f>
        <v>0</v>
      </c>
      <c r="L38" s="223">
        <f t="shared" si="35"/>
        <v>0</v>
      </c>
      <c r="M38" s="223">
        <f t="shared" si="35"/>
        <v>0</v>
      </c>
      <c r="N38" s="262">
        <f t="shared" si="32"/>
        <v>0</v>
      </c>
    </row>
    <row r="39" spans="1:14" x14ac:dyDescent="0.3">
      <c r="A39" s="177" t="s">
        <v>35</v>
      </c>
      <c r="B39" s="173" t="s">
        <v>22</v>
      </c>
      <c r="C39" s="174" t="s">
        <v>44</v>
      </c>
      <c r="D39" s="174" t="s">
        <v>419</v>
      </c>
      <c r="E39" s="173" t="s">
        <v>36</v>
      </c>
      <c r="F39" s="223">
        <f>SUM(Лист1!G227)</f>
        <v>23080</v>
      </c>
      <c r="G39" s="223">
        <f>SUM(Лист1!H227)</f>
        <v>21670</v>
      </c>
      <c r="H39" s="223">
        <f>SUM(Лист1!I227)</f>
        <v>-1410</v>
      </c>
      <c r="I39" s="223">
        <f>SUM(Лист1!J227)</f>
        <v>0</v>
      </c>
      <c r="J39" s="223">
        <f>SUM(Лист1!K227)</f>
        <v>0</v>
      </c>
      <c r="K39" s="223">
        <f>SUM(Лист1!L227)</f>
        <v>0</v>
      </c>
      <c r="L39" s="223">
        <f>SUM(Лист1!M227)</f>
        <v>0</v>
      </c>
      <c r="M39" s="223">
        <f>SUM(Лист1!N227)</f>
        <v>0</v>
      </c>
      <c r="N39" s="262">
        <f t="shared" si="32"/>
        <v>0</v>
      </c>
    </row>
    <row r="40" spans="1:14" x14ac:dyDescent="0.3">
      <c r="A40" s="188" t="s">
        <v>319</v>
      </c>
      <c r="B40" s="271" t="s">
        <v>22</v>
      </c>
      <c r="C40" s="266" t="s">
        <v>63</v>
      </c>
      <c r="D40" s="269" t="s">
        <v>137</v>
      </c>
      <c r="E40" s="270" t="s">
        <v>8</v>
      </c>
      <c r="F40" s="304">
        <f t="shared" ref="F40:M42" si="37">SUM(F41)</f>
        <v>113551</v>
      </c>
      <c r="G40" s="304">
        <f t="shared" si="37"/>
        <v>113551</v>
      </c>
      <c r="H40" s="262">
        <f t="shared" si="4"/>
        <v>0</v>
      </c>
      <c r="I40" s="304">
        <f t="shared" si="37"/>
        <v>802</v>
      </c>
      <c r="J40" s="304">
        <f t="shared" si="37"/>
        <v>802</v>
      </c>
      <c r="K40" s="262">
        <f t="shared" si="5"/>
        <v>0</v>
      </c>
      <c r="L40" s="304">
        <f t="shared" si="37"/>
        <v>2084</v>
      </c>
      <c r="M40" s="304">
        <f t="shared" si="37"/>
        <v>2084</v>
      </c>
      <c r="N40" s="262">
        <f t="shared" si="6"/>
        <v>0</v>
      </c>
    </row>
    <row r="41" spans="1:14" ht="66.599999999999994" x14ac:dyDescent="0.3">
      <c r="A41" s="189" t="s">
        <v>320</v>
      </c>
      <c r="B41" s="207" t="s">
        <v>22</v>
      </c>
      <c r="C41" s="216" t="s">
        <v>63</v>
      </c>
      <c r="D41" s="218" t="s">
        <v>321</v>
      </c>
      <c r="E41" s="247" t="s">
        <v>8</v>
      </c>
      <c r="F41" s="288">
        <f t="shared" si="37"/>
        <v>113551</v>
      </c>
      <c r="G41" s="288">
        <f t="shared" si="37"/>
        <v>113551</v>
      </c>
      <c r="H41" s="262">
        <f t="shared" si="4"/>
        <v>0</v>
      </c>
      <c r="I41" s="288">
        <f t="shared" si="37"/>
        <v>802</v>
      </c>
      <c r="J41" s="288">
        <f t="shared" si="37"/>
        <v>802</v>
      </c>
      <c r="K41" s="262">
        <f t="shared" si="5"/>
        <v>0</v>
      </c>
      <c r="L41" s="288">
        <f t="shared" si="37"/>
        <v>2084</v>
      </c>
      <c r="M41" s="288">
        <f t="shared" si="37"/>
        <v>2084</v>
      </c>
      <c r="N41" s="262">
        <f t="shared" si="6"/>
        <v>0</v>
      </c>
    </row>
    <row r="42" spans="1:14" x14ac:dyDescent="0.3">
      <c r="A42" s="186" t="s">
        <v>12</v>
      </c>
      <c r="B42" s="180" t="s">
        <v>22</v>
      </c>
      <c r="C42" s="174" t="s">
        <v>63</v>
      </c>
      <c r="D42" s="181" t="s">
        <v>321</v>
      </c>
      <c r="E42" s="180" t="s">
        <v>13</v>
      </c>
      <c r="F42" s="288">
        <f t="shared" si="37"/>
        <v>113551</v>
      </c>
      <c r="G42" s="288">
        <f t="shared" si="37"/>
        <v>113551</v>
      </c>
      <c r="H42" s="262">
        <f t="shared" si="4"/>
        <v>0</v>
      </c>
      <c r="I42" s="288">
        <f t="shared" si="37"/>
        <v>802</v>
      </c>
      <c r="J42" s="288">
        <f t="shared" si="37"/>
        <v>802</v>
      </c>
      <c r="K42" s="262">
        <f t="shared" si="5"/>
        <v>0</v>
      </c>
      <c r="L42" s="288">
        <f t="shared" si="37"/>
        <v>2084</v>
      </c>
      <c r="M42" s="288">
        <f t="shared" si="37"/>
        <v>2084</v>
      </c>
      <c r="N42" s="262">
        <f t="shared" si="6"/>
        <v>0</v>
      </c>
    </row>
    <row r="43" spans="1:14" ht="20.399999999999999" x14ac:dyDescent="0.3">
      <c r="A43" s="298" t="s">
        <v>182</v>
      </c>
      <c r="B43" s="180" t="s">
        <v>22</v>
      </c>
      <c r="C43" s="174" t="s">
        <v>63</v>
      </c>
      <c r="D43" s="181" t="s">
        <v>321</v>
      </c>
      <c r="E43" s="180" t="s">
        <v>15</v>
      </c>
      <c r="F43" s="288">
        <f>SUM(Лист1!G231)</f>
        <v>113551</v>
      </c>
      <c r="G43" s="288">
        <f>SUM(Лист1!H231)</f>
        <v>113551</v>
      </c>
      <c r="H43" s="262">
        <f t="shared" si="4"/>
        <v>0</v>
      </c>
      <c r="I43" s="288">
        <f>SUM(Лист1!J231)</f>
        <v>802</v>
      </c>
      <c r="J43" s="288">
        <f>SUM(Лист1!K231)</f>
        <v>802</v>
      </c>
      <c r="K43" s="262">
        <f t="shared" si="5"/>
        <v>0</v>
      </c>
      <c r="L43" s="288">
        <f>SUM(Лист1!M231)</f>
        <v>2084</v>
      </c>
      <c r="M43" s="288">
        <f>SUM(Лист1!N231)</f>
        <v>2084</v>
      </c>
      <c r="N43" s="262">
        <f t="shared" si="6"/>
        <v>0</v>
      </c>
    </row>
    <row r="44" spans="1:14" ht="40.200000000000003" x14ac:dyDescent="0.3">
      <c r="A44" s="172" t="s">
        <v>49</v>
      </c>
      <c r="B44" s="201" t="s">
        <v>22</v>
      </c>
      <c r="C44" s="201" t="s">
        <v>50</v>
      </c>
      <c r="D44" s="204" t="s">
        <v>137</v>
      </c>
      <c r="E44" s="205" t="s">
        <v>8</v>
      </c>
      <c r="F44" s="276">
        <f>SUM(F45+F52+F55+F62)</f>
        <v>7842225</v>
      </c>
      <c r="G44" s="276">
        <f t="shared" ref="G44" si="38">SUM(G45+G52+G55+G62)</f>
        <v>7831063.5700000003</v>
      </c>
      <c r="H44" s="286">
        <f t="shared" si="4"/>
        <v>-11161.429999999702</v>
      </c>
      <c r="I44" s="276">
        <f t="shared" ref="I44:L44" si="39">SUM(I45+I52+I55+I62)</f>
        <v>7767830</v>
      </c>
      <c r="J44" s="276">
        <f t="shared" ref="J44" si="40">SUM(J45+J52+J55+J62)</f>
        <v>7767830</v>
      </c>
      <c r="K44" s="262">
        <f t="shared" si="5"/>
        <v>0</v>
      </c>
      <c r="L44" s="276">
        <f t="shared" si="39"/>
        <v>7767830</v>
      </c>
      <c r="M44" s="276">
        <f t="shared" ref="M44" si="41">SUM(M45+M52+M55+M62)</f>
        <v>7767830</v>
      </c>
      <c r="N44" s="262">
        <f t="shared" si="6"/>
        <v>0</v>
      </c>
    </row>
    <row r="45" spans="1:14" ht="27" x14ac:dyDescent="0.3">
      <c r="A45" s="189" t="s">
        <v>32</v>
      </c>
      <c r="B45" s="173" t="s">
        <v>22</v>
      </c>
      <c r="C45" s="173" t="s">
        <v>50</v>
      </c>
      <c r="D45" s="174" t="s">
        <v>249</v>
      </c>
      <c r="E45" s="175" t="s">
        <v>8</v>
      </c>
      <c r="F45" s="223">
        <f>SUM(F46+F48+F50)</f>
        <v>6787205</v>
      </c>
      <c r="G45" s="223">
        <f t="shared" ref="G45" si="42">SUM(G46+G48+G50)</f>
        <v>6787205</v>
      </c>
      <c r="H45" s="287">
        <f t="shared" si="4"/>
        <v>0</v>
      </c>
      <c r="I45" s="223">
        <f t="shared" ref="I45:L45" si="43">SUM(I46+I48+I50)</f>
        <v>6915560</v>
      </c>
      <c r="J45" s="223">
        <f t="shared" ref="J45" si="44">SUM(J46+J48+J50)</f>
        <v>6915560</v>
      </c>
      <c r="K45" s="262">
        <f t="shared" si="5"/>
        <v>0</v>
      </c>
      <c r="L45" s="223">
        <f t="shared" si="43"/>
        <v>6915560</v>
      </c>
      <c r="M45" s="223">
        <f t="shared" ref="M45" si="45">SUM(M46+M48+M50)</f>
        <v>6915560</v>
      </c>
      <c r="N45" s="262">
        <f t="shared" si="6"/>
        <v>0</v>
      </c>
    </row>
    <row r="46" spans="1:14" ht="35.4" customHeight="1" x14ac:dyDescent="0.3">
      <c r="A46" s="177" t="s">
        <v>33</v>
      </c>
      <c r="B46" s="173" t="s">
        <v>22</v>
      </c>
      <c r="C46" s="173" t="s">
        <v>50</v>
      </c>
      <c r="D46" s="174" t="s">
        <v>249</v>
      </c>
      <c r="E46" s="173" t="s">
        <v>34</v>
      </c>
      <c r="F46" s="223">
        <f>SUM(F47)</f>
        <v>6123393</v>
      </c>
      <c r="G46" s="223">
        <f t="shared" ref="G46" si="46">SUM(G47)</f>
        <v>6076350.46</v>
      </c>
      <c r="H46" s="287">
        <f t="shared" si="4"/>
        <v>-47042.540000000037</v>
      </c>
      <c r="I46" s="223">
        <f t="shared" ref="I46:M46" si="47">SUM(I47)</f>
        <v>6179663</v>
      </c>
      <c r="J46" s="223">
        <f t="shared" si="47"/>
        <v>6179663</v>
      </c>
      <c r="K46" s="262">
        <f t="shared" si="5"/>
        <v>0</v>
      </c>
      <c r="L46" s="223">
        <f t="shared" si="47"/>
        <v>6179663</v>
      </c>
      <c r="M46" s="223">
        <f t="shared" si="47"/>
        <v>6179663</v>
      </c>
      <c r="N46" s="262">
        <f t="shared" si="6"/>
        <v>0</v>
      </c>
    </row>
    <row r="47" spans="1:14" x14ac:dyDescent="0.3">
      <c r="A47" s="177" t="s">
        <v>35</v>
      </c>
      <c r="B47" s="173" t="s">
        <v>22</v>
      </c>
      <c r="C47" s="173" t="s">
        <v>50</v>
      </c>
      <c r="D47" s="174" t="s">
        <v>249</v>
      </c>
      <c r="E47" s="173" t="s">
        <v>36</v>
      </c>
      <c r="F47" s="223">
        <f>SUM(Лист1!G131)</f>
        <v>6123393</v>
      </c>
      <c r="G47" s="223">
        <f>SUM(Лист1!H131)</f>
        <v>6076350.46</v>
      </c>
      <c r="H47" s="287">
        <f t="shared" si="4"/>
        <v>-47042.540000000037</v>
      </c>
      <c r="I47" s="223">
        <f>SUM(Лист1!J131)</f>
        <v>6179663</v>
      </c>
      <c r="J47" s="223">
        <f>SUM(Лист1!K131)</f>
        <v>6179663</v>
      </c>
      <c r="K47" s="262">
        <f t="shared" si="5"/>
        <v>0</v>
      </c>
      <c r="L47" s="223">
        <f>SUM(Лист1!M131)</f>
        <v>6179663</v>
      </c>
      <c r="M47" s="223">
        <f>SUM(Лист1!N131)</f>
        <v>6179663</v>
      </c>
      <c r="N47" s="262">
        <f t="shared" si="6"/>
        <v>0</v>
      </c>
    </row>
    <row r="48" spans="1:14" x14ac:dyDescent="0.3">
      <c r="A48" s="177" t="s">
        <v>12</v>
      </c>
      <c r="B48" s="173" t="s">
        <v>22</v>
      </c>
      <c r="C48" s="173" t="s">
        <v>50</v>
      </c>
      <c r="D48" s="174" t="s">
        <v>249</v>
      </c>
      <c r="E48" s="173" t="s">
        <v>13</v>
      </c>
      <c r="F48" s="223">
        <f>SUM(F49)</f>
        <v>658305</v>
      </c>
      <c r="G48" s="223">
        <f t="shared" ref="G48" si="48">SUM(G49)</f>
        <v>705627.29</v>
      </c>
      <c r="H48" s="368">
        <f t="shared" si="4"/>
        <v>47322.290000000037</v>
      </c>
      <c r="I48" s="223">
        <f t="shared" ref="I48:M48" si="49">SUM(I49)</f>
        <v>730390</v>
      </c>
      <c r="J48" s="223">
        <f t="shared" si="49"/>
        <v>730390</v>
      </c>
      <c r="K48" s="262">
        <f t="shared" si="5"/>
        <v>0</v>
      </c>
      <c r="L48" s="223">
        <f t="shared" si="49"/>
        <v>730390</v>
      </c>
      <c r="M48" s="223">
        <f t="shared" si="49"/>
        <v>730390</v>
      </c>
      <c r="N48" s="262">
        <f t="shared" si="6"/>
        <v>0</v>
      </c>
    </row>
    <row r="49" spans="1:14" x14ac:dyDescent="0.3">
      <c r="A49" s="177" t="s">
        <v>188</v>
      </c>
      <c r="B49" s="173" t="s">
        <v>22</v>
      </c>
      <c r="C49" s="173" t="s">
        <v>50</v>
      </c>
      <c r="D49" s="174" t="s">
        <v>249</v>
      </c>
      <c r="E49" s="173" t="s">
        <v>15</v>
      </c>
      <c r="F49" s="223">
        <f>SUM(Лист1!G133)</f>
        <v>658305</v>
      </c>
      <c r="G49" s="223">
        <f>SUM(Лист1!H133)</f>
        <v>705627.29</v>
      </c>
      <c r="H49" s="368">
        <f t="shared" si="4"/>
        <v>47322.290000000037</v>
      </c>
      <c r="I49" s="223">
        <f>SUM(Лист1!J133)</f>
        <v>730390</v>
      </c>
      <c r="J49" s="223">
        <f>SUM(Лист1!K133)</f>
        <v>730390</v>
      </c>
      <c r="K49" s="262">
        <f t="shared" si="5"/>
        <v>0</v>
      </c>
      <c r="L49" s="223">
        <f>SUM(Лист1!M133)</f>
        <v>730390</v>
      </c>
      <c r="M49" s="223">
        <f>SUM(Лист1!N133)</f>
        <v>730390</v>
      </c>
      <c r="N49" s="262">
        <f t="shared" si="6"/>
        <v>0</v>
      </c>
    </row>
    <row r="50" spans="1:14" x14ac:dyDescent="0.3">
      <c r="A50" s="177" t="s">
        <v>39</v>
      </c>
      <c r="B50" s="173" t="s">
        <v>22</v>
      </c>
      <c r="C50" s="173" t="s">
        <v>50</v>
      </c>
      <c r="D50" s="174" t="s">
        <v>249</v>
      </c>
      <c r="E50" s="173" t="s">
        <v>40</v>
      </c>
      <c r="F50" s="223">
        <f>SUM(F51)</f>
        <v>5507</v>
      </c>
      <c r="G50" s="223">
        <f t="shared" ref="G50" si="50">SUM(G51)</f>
        <v>5227.25</v>
      </c>
      <c r="H50" s="368">
        <f t="shared" si="4"/>
        <v>-279.75</v>
      </c>
      <c r="I50" s="223">
        <f t="shared" ref="I50:M50" si="51">SUM(I51)</f>
        <v>5507</v>
      </c>
      <c r="J50" s="223">
        <f t="shared" si="51"/>
        <v>5507</v>
      </c>
      <c r="K50" s="262">
        <f t="shared" si="5"/>
        <v>0</v>
      </c>
      <c r="L50" s="223">
        <f t="shared" si="51"/>
        <v>5507</v>
      </c>
      <c r="M50" s="223">
        <f t="shared" si="51"/>
        <v>5507</v>
      </c>
      <c r="N50" s="262">
        <f t="shared" si="6"/>
        <v>0</v>
      </c>
    </row>
    <row r="51" spans="1:14" x14ac:dyDescent="0.3">
      <c r="A51" s="177" t="s">
        <v>168</v>
      </c>
      <c r="B51" s="173" t="s">
        <v>22</v>
      </c>
      <c r="C51" s="173" t="s">
        <v>50</v>
      </c>
      <c r="D51" s="174" t="s">
        <v>249</v>
      </c>
      <c r="E51" s="173" t="s">
        <v>167</v>
      </c>
      <c r="F51" s="223">
        <f>SUM(Лист1!G135)</f>
        <v>5507</v>
      </c>
      <c r="G51" s="223">
        <f>SUM(Лист1!H135)</f>
        <v>5227.25</v>
      </c>
      <c r="H51" s="368">
        <f t="shared" si="4"/>
        <v>-279.75</v>
      </c>
      <c r="I51" s="223">
        <f>SUM(Лист1!J135)</f>
        <v>5507</v>
      </c>
      <c r="J51" s="223">
        <f>SUM(Лист1!K135)</f>
        <v>5507</v>
      </c>
      <c r="K51" s="262">
        <f t="shared" si="5"/>
        <v>0</v>
      </c>
      <c r="L51" s="223">
        <f>SUM(Лист1!M135)</f>
        <v>5507</v>
      </c>
      <c r="M51" s="223">
        <f>SUM(Лист1!N135)</f>
        <v>5507</v>
      </c>
      <c r="N51" s="262">
        <f t="shared" si="6"/>
        <v>0</v>
      </c>
    </row>
    <row r="52" spans="1:14" ht="40.200000000000003" x14ac:dyDescent="0.3">
      <c r="A52" s="185" t="s">
        <v>315</v>
      </c>
      <c r="B52" s="247" t="s">
        <v>22</v>
      </c>
      <c r="C52" s="220" t="s">
        <v>50</v>
      </c>
      <c r="D52" s="216">
        <v>7000080050</v>
      </c>
      <c r="E52" s="199" t="s">
        <v>8</v>
      </c>
      <c r="F52" s="223">
        <f t="shared" ref="F52:M53" si="52">SUM(F53)</f>
        <v>722032</v>
      </c>
      <c r="G52" s="223">
        <f t="shared" si="52"/>
        <v>720438.67</v>
      </c>
      <c r="H52" s="287">
        <f t="shared" si="4"/>
        <v>-1593.3299999999581</v>
      </c>
      <c r="I52" s="223">
        <f t="shared" si="52"/>
        <v>682141</v>
      </c>
      <c r="J52" s="223">
        <f t="shared" si="52"/>
        <v>682141</v>
      </c>
      <c r="K52" s="262">
        <f t="shared" si="5"/>
        <v>0</v>
      </c>
      <c r="L52" s="223">
        <f t="shared" si="52"/>
        <v>682141</v>
      </c>
      <c r="M52" s="223">
        <f t="shared" si="52"/>
        <v>682141</v>
      </c>
      <c r="N52" s="262">
        <f t="shared" si="6"/>
        <v>0</v>
      </c>
    </row>
    <row r="53" spans="1:14" ht="31.8" x14ac:dyDescent="0.3">
      <c r="A53" s="177" t="s">
        <v>33</v>
      </c>
      <c r="B53" s="244" t="s">
        <v>22</v>
      </c>
      <c r="C53" s="245" t="s">
        <v>50</v>
      </c>
      <c r="D53" s="216">
        <v>7000080050</v>
      </c>
      <c r="E53" s="199" t="s">
        <v>34</v>
      </c>
      <c r="F53" s="223">
        <f t="shared" si="52"/>
        <v>722032</v>
      </c>
      <c r="G53" s="223">
        <f t="shared" si="52"/>
        <v>720438.67</v>
      </c>
      <c r="H53" s="287">
        <f t="shared" si="4"/>
        <v>-1593.3299999999581</v>
      </c>
      <c r="I53" s="223">
        <f t="shared" si="52"/>
        <v>682141</v>
      </c>
      <c r="J53" s="223">
        <f t="shared" si="52"/>
        <v>682141</v>
      </c>
      <c r="K53" s="262">
        <f t="shared" si="5"/>
        <v>0</v>
      </c>
      <c r="L53" s="223">
        <f t="shared" si="52"/>
        <v>682141</v>
      </c>
      <c r="M53" s="223">
        <f t="shared" si="52"/>
        <v>682141</v>
      </c>
      <c r="N53" s="262">
        <f t="shared" si="6"/>
        <v>0</v>
      </c>
    </row>
    <row r="54" spans="1:14" x14ac:dyDescent="0.3">
      <c r="A54" s="177" t="s">
        <v>35</v>
      </c>
      <c r="B54" s="244" t="s">
        <v>22</v>
      </c>
      <c r="C54" s="245" t="s">
        <v>50</v>
      </c>
      <c r="D54" s="216">
        <v>7000080050</v>
      </c>
      <c r="E54" s="199" t="s">
        <v>36</v>
      </c>
      <c r="F54" s="223">
        <f>SUM(Лист1!G480)</f>
        <v>722032</v>
      </c>
      <c r="G54" s="223">
        <f>SUM(Лист1!H480)</f>
        <v>720438.67</v>
      </c>
      <c r="H54" s="287">
        <f t="shared" si="4"/>
        <v>-1593.3299999999581</v>
      </c>
      <c r="I54" s="223">
        <f>SUM(Лист1!J480)</f>
        <v>682141</v>
      </c>
      <c r="J54" s="223">
        <f>SUM(Лист1!K480)</f>
        <v>682141</v>
      </c>
      <c r="K54" s="262">
        <f t="shared" si="5"/>
        <v>0</v>
      </c>
      <c r="L54" s="223">
        <f>SUM(Лист1!M480)</f>
        <v>682141</v>
      </c>
      <c r="M54" s="223">
        <f>SUM(Лист1!N480)</f>
        <v>682141</v>
      </c>
      <c r="N54" s="262">
        <f t="shared" si="6"/>
        <v>0</v>
      </c>
    </row>
    <row r="55" spans="1:14" ht="27" x14ac:dyDescent="0.3">
      <c r="A55" s="189" t="s">
        <v>119</v>
      </c>
      <c r="B55" s="244" t="s">
        <v>22</v>
      </c>
      <c r="C55" s="245" t="s">
        <v>50</v>
      </c>
      <c r="D55" s="216">
        <v>7000080040</v>
      </c>
      <c r="E55" s="199" t="s">
        <v>8</v>
      </c>
      <c r="F55" s="223">
        <f>SUM(F56+F58+F60)</f>
        <v>219018</v>
      </c>
      <c r="G55" s="223">
        <f t="shared" ref="G55" si="53">SUM(G56+G58+G60)</f>
        <v>209449.9</v>
      </c>
      <c r="H55" s="287">
        <f t="shared" si="4"/>
        <v>-9568.1000000000058</v>
      </c>
      <c r="I55" s="223">
        <f t="shared" ref="I55:L55" si="54">SUM(I56+I58+I60)</f>
        <v>170129</v>
      </c>
      <c r="J55" s="223">
        <f t="shared" ref="J55" si="55">SUM(J56+J58+J60)</f>
        <v>170129</v>
      </c>
      <c r="K55" s="262">
        <f t="shared" si="5"/>
        <v>0</v>
      </c>
      <c r="L55" s="223">
        <f t="shared" si="54"/>
        <v>170129</v>
      </c>
      <c r="M55" s="223">
        <f t="shared" ref="M55" si="56">SUM(M56+M58+M60)</f>
        <v>170129</v>
      </c>
      <c r="N55" s="262">
        <f t="shared" si="6"/>
        <v>0</v>
      </c>
    </row>
    <row r="56" spans="1:14" ht="31.8" x14ac:dyDescent="0.3">
      <c r="A56" s="177" t="s">
        <v>33</v>
      </c>
      <c r="B56" s="244" t="s">
        <v>22</v>
      </c>
      <c r="C56" s="245" t="s">
        <v>50</v>
      </c>
      <c r="D56" s="175" t="s">
        <v>314</v>
      </c>
      <c r="E56" s="199" t="s">
        <v>34</v>
      </c>
      <c r="F56" s="223">
        <f>SUM(F57)</f>
        <v>175146</v>
      </c>
      <c r="G56" s="223">
        <f t="shared" ref="G56" si="57">SUM(G57)</f>
        <v>173326.9</v>
      </c>
      <c r="H56" s="287">
        <f t="shared" si="4"/>
        <v>-1819.1000000000058</v>
      </c>
      <c r="I56" s="223">
        <f t="shared" ref="I56:M56" si="58">SUM(I57)</f>
        <v>126257</v>
      </c>
      <c r="J56" s="223">
        <f t="shared" si="58"/>
        <v>126257</v>
      </c>
      <c r="K56" s="262">
        <f t="shared" si="5"/>
        <v>0</v>
      </c>
      <c r="L56" s="223">
        <f t="shared" si="58"/>
        <v>126257</v>
      </c>
      <c r="M56" s="223">
        <f t="shared" si="58"/>
        <v>126257</v>
      </c>
      <c r="N56" s="262">
        <f t="shared" si="6"/>
        <v>0</v>
      </c>
    </row>
    <row r="57" spans="1:14" x14ac:dyDescent="0.3">
      <c r="A57" s="177" t="s">
        <v>35</v>
      </c>
      <c r="B57" s="244" t="s">
        <v>22</v>
      </c>
      <c r="C57" s="245" t="s">
        <v>50</v>
      </c>
      <c r="D57" s="175" t="s">
        <v>314</v>
      </c>
      <c r="E57" s="246" t="s">
        <v>36</v>
      </c>
      <c r="F57" s="223">
        <f>SUM(Лист1!G483)</f>
        <v>175146</v>
      </c>
      <c r="G57" s="223">
        <f>SUM(Лист1!H483)</f>
        <v>173326.9</v>
      </c>
      <c r="H57" s="287">
        <f t="shared" si="4"/>
        <v>-1819.1000000000058</v>
      </c>
      <c r="I57" s="223">
        <f>SUM(Лист1!J483)</f>
        <v>126257</v>
      </c>
      <c r="J57" s="223">
        <f>SUM(Лист1!K483)</f>
        <v>126257</v>
      </c>
      <c r="K57" s="262">
        <f t="shared" si="5"/>
        <v>0</v>
      </c>
      <c r="L57" s="223">
        <f>SUM(Лист1!M483)</f>
        <v>126257</v>
      </c>
      <c r="M57" s="223">
        <f>SUM(Лист1!N483)</f>
        <v>126257</v>
      </c>
      <c r="N57" s="262">
        <f t="shared" si="6"/>
        <v>0</v>
      </c>
    </row>
    <row r="58" spans="1:14" x14ac:dyDescent="0.3">
      <c r="A58" s="177" t="s">
        <v>12</v>
      </c>
      <c r="B58" s="244" t="s">
        <v>22</v>
      </c>
      <c r="C58" s="245" t="s">
        <v>50</v>
      </c>
      <c r="D58" s="175" t="s">
        <v>314</v>
      </c>
      <c r="E58" s="246" t="s">
        <v>13</v>
      </c>
      <c r="F58" s="223">
        <f>SUM(F59)</f>
        <v>43072</v>
      </c>
      <c r="G58" s="223">
        <f t="shared" ref="G58" si="59">SUM(G59)</f>
        <v>35923</v>
      </c>
      <c r="H58" s="368">
        <f t="shared" si="4"/>
        <v>-7149</v>
      </c>
      <c r="I58" s="223">
        <f t="shared" ref="I58:M58" si="60">SUM(I59)</f>
        <v>43072</v>
      </c>
      <c r="J58" s="223">
        <f t="shared" si="60"/>
        <v>43072</v>
      </c>
      <c r="K58" s="262">
        <f t="shared" si="5"/>
        <v>0</v>
      </c>
      <c r="L58" s="223">
        <f t="shared" si="60"/>
        <v>43072</v>
      </c>
      <c r="M58" s="223">
        <f t="shared" si="60"/>
        <v>43072</v>
      </c>
      <c r="N58" s="262">
        <f t="shared" si="6"/>
        <v>0</v>
      </c>
    </row>
    <row r="59" spans="1:14" x14ac:dyDescent="0.3">
      <c r="A59" s="177" t="s">
        <v>188</v>
      </c>
      <c r="B59" s="244" t="s">
        <v>22</v>
      </c>
      <c r="C59" s="245" t="s">
        <v>50</v>
      </c>
      <c r="D59" s="175" t="s">
        <v>314</v>
      </c>
      <c r="E59" s="246" t="s">
        <v>15</v>
      </c>
      <c r="F59" s="223">
        <f>SUM(Лист1!G485)</f>
        <v>43072</v>
      </c>
      <c r="G59" s="223">
        <f>SUM(Лист1!H485)</f>
        <v>35923</v>
      </c>
      <c r="H59" s="368">
        <f t="shared" si="4"/>
        <v>-7149</v>
      </c>
      <c r="I59" s="223">
        <f>SUM(Лист1!J485)</f>
        <v>43072</v>
      </c>
      <c r="J59" s="223">
        <f>SUM(Лист1!K485)</f>
        <v>43072</v>
      </c>
      <c r="K59" s="262">
        <f t="shared" si="5"/>
        <v>0</v>
      </c>
      <c r="L59" s="223">
        <f>SUM(Лист1!M485)</f>
        <v>43072</v>
      </c>
      <c r="M59" s="223">
        <f>SUM(Лист1!N485)</f>
        <v>43072</v>
      </c>
      <c r="N59" s="262">
        <f t="shared" si="6"/>
        <v>0</v>
      </c>
    </row>
    <row r="60" spans="1:14" x14ac:dyDescent="0.3">
      <c r="A60" s="177" t="s">
        <v>39</v>
      </c>
      <c r="B60" s="244" t="s">
        <v>22</v>
      </c>
      <c r="C60" s="245" t="s">
        <v>50</v>
      </c>
      <c r="D60" s="175" t="s">
        <v>314</v>
      </c>
      <c r="E60" s="246" t="s">
        <v>40</v>
      </c>
      <c r="F60" s="223">
        <f>SUM(F61)</f>
        <v>800</v>
      </c>
      <c r="G60" s="223">
        <f t="shared" ref="G60" si="61">SUM(G61)</f>
        <v>200</v>
      </c>
      <c r="H60" s="368">
        <f t="shared" si="4"/>
        <v>-600</v>
      </c>
      <c r="I60" s="223">
        <f t="shared" ref="I60:M60" si="62">SUM(I61)</f>
        <v>800</v>
      </c>
      <c r="J60" s="223">
        <f t="shared" si="62"/>
        <v>800</v>
      </c>
      <c r="K60" s="262">
        <f t="shared" si="5"/>
        <v>0</v>
      </c>
      <c r="L60" s="223">
        <f t="shared" si="62"/>
        <v>800</v>
      </c>
      <c r="M60" s="223">
        <f t="shared" si="62"/>
        <v>800</v>
      </c>
      <c r="N60" s="262">
        <f t="shared" si="6"/>
        <v>0</v>
      </c>
    </row>
    <row r="61" spans="1:14" x14ac:dyDescent="0.3">
      <c r="A61" s="177" t="s">
        <v>168</v>
      </c>
      <c r="B61" s="244" t="s">
        <v>22</v>
      </c>
      <c r="C61" s="245" t="s">
        <v>50</v>
      </c>
      <c r="D61" s="175" t="s">
        <v>314</v>
      </c>
      <c r="E61" s="246" t="s">
        <v>167</v>
      </c>
      <c r="F61" s="223">
        <f>SUM(Лист1!G487)</f>
        <v>800</v>
      </c>
      <c r="G61" s="223">
        <f>SUM(Лист1!H487)</f>
        <v>200</v>
      </c>
      <c r="H61" s="368">
        <f t="shared" si="4"/>
        <v>-600</v>
      </c>
      <c r="I61" s="223">
        <f>SUM(Лист1!J487)</f>
        <v>800</v>
      </c>
      <c r="J61" s="223">
        <f>SUM(Лист1!K487)</f>
        <v>800</v>
      </c>
      <c r="K61" s="262">
        <f t="shared" si="5"/>
        <v>0</v>
      </c>
      <c r="L61" s="223">
        <f>SUM(Лист1!M487)</f>
        <v>800</v>
      </c>
      <c r="M61" s="223">
        <f>SUM(Лист1!N487)</f>
        <v>800</v>
      </c>
      <c r="N61" s="262">
        <f t="shared" si="6"/>
        <v>0</v>
      </c>
    </row>
    <row r="62" spans="1:14" ht="66.599999999999994" x14ac:dyDescent="0.3">
      <c r="A62" s="189" t="s">
        <v>316</v>
      </c>
      <c r="B62" s="244" t="s">
        <v>22</v>
      </c>
      <c r="C62" s="245" t="s">
        <v>50</v>
      </c>
      <c r="D62" s="340">
        <v>7000084200</v>
      </c>
      <c r="E62" s="246" t="s">
        <v>8</v>
      </c>
      <c r="F62" s="263">
        <f t="shared" ref="F62:M63" si="63">SUM(F63)</f>
        <v>113970</v>
      </c>
      <c r="G62" s="263">
        <f t="shared" si="63"/>
        <v>113970</v>
      </c>
      <c r="H62" s="262">
        <f t="shared" si="4"/>
        <v>0</v>
      </c>
      <c r="I62" s="263">
        <f t="shared" si="63"/>
        <v>0</v>
      </c>
      <c r="J62" s="263">
        <f t="shared" si="63"/>
        <v>0</v>
      </c>
      <c r="K62" s="262">
        <f t="shared" si="5"/>
        <v>0</v>
      </c>
      <c r="L62" s="263">
        <f t="shared" si="63"/>
        <v>0</v>
      </c>
      <c r="M62" s="263">
        <f t="shared" si="63"/>
        <v>0</v>
      </c>
      <c r="N62" s="262">
        <f t="shared" si="6"/>
        <v>0</v>
      </c>
    </row>
    <row r="63" spans="1:14" ht="31.8" x14ac:dyDescent="0.3">
      <c r="A63" s="177" t="s">
        <v>33</v>
      </c>
      <c r="B63" s="272" t="s">
        <v>22</v>
      </c>
      <c r="C63" s="278" t="s">
        <v>50</v>
      </c>
      <c r="D63" s="341">
        <v>7000084200</v>
      </c>
      <c r="E63" s="268" t="s">
        <v>34</v>
      </c>
      <c r="F63" s="263">
        <f t="shared" si="63"/>
        <v>113970</v>
      </c>
      <c r="G63" s="263">
        <f t="shared" si="63"/>
        <v>113970</v>
      </c>
      <c r="H63" s="262">
        <f t="shared" si="4"/>
        <v>0</v>
      </c>
      <c r="I63" s="263">
        <f t="shared" si="63"/>
        <v>0</v>
      </c>
      <c r="J63" s="263">
        <f t="shared" si="63"/>
        <v>0</v>
      </c>
      <c r="K63" s="262">
        <f t="shared" si="5"/>
        <v>0</v>
      </c>
      <c r="L63" s="263">
        <f t="shared" si="63"/>
        <v>0</v>
      </c>
      <c r="M63" s="263">
        <f t="shared" si="63"/>
        <v>0</v>
      </c>
      <c r="N63" s="262">
        <f t="shared" si="6"/>
        <v>0</v>
      </c>
    </row>
    <row r="64" spans="1:14" x14ac:dyDescent="0.3">
      <c r="A64" s="177" t="s">
        <v>35</v>
      </c>
      <c r="B64" s="272" t="s">
        <v>22</v>
      </c>
      <c r="C64" s="278" t="s">
        <v>50</v>
      </c>
      <c r="D64" s="174">
        <v>7000084200</v>
      </c>
      <c r="E64" s="268" t="s">
        <v>36</v>
      </c>
      <c r="F64" s="263">
        <f>SUM(Лист1!G490)</f>
        <v>113970</v>
      </c>
      <c r="G64" s="263">
        <f>SUM(Лист1!H490)</f>
        <v>113970</v>
      </c>
      <c r="H64" s="262">
        <f t="shared" si="4"/>
        <v>0</v>
      </c>
      <c r="I64" s="263">
        <f>SUM(Лист1!J490)</f>
        <v>0</v>
      </c>
      <c r="J64" s="263">
        <f>SUM(Лист1!K490)</f>
        <v>0</v>
      </c>
      <c r="K64" s="262">
        <f t="shared" si="5"/>
        <v>0</v>
      </c>
      <c r="L64" s="263">
        <f>SUM(Лист1!M490)</f>
        <v>0</v>
      </c>
      <c r="M64" s="263">
        <f>SUM(Лист1!N490)</f>
        <v>0</v>
      </c>
      <c r="N64" s="262">
        <f t="shared" si="6"/>
        <v>0</v>
      </c>
    </row>
    <row r="65" spans="1:14" x14ac:dyDescent="0.3">
      <c r="A65" s="188" t="s">
        <v>79</v>
      </c>
      <c r="B65" s="271" t="s">
        <v>22</v>
      </c>
      <c r="C65" s="266" t="s">
        <v>20</v>
      </c>
      <c r="D65" s="269" t="s">
        <v>137</v>
      </c>
      <c r="E65" s="270" t="s">
        <v>8</v>
      </c>
      <c r="F65" s="248">
        <f t="shared" ref="F65:M69" si="64">SUM(F66)</f>
        <v>38811.65</v>
      </c>
      <c r="G65" s="248">
        <f t="shared" si="64"/>
        <v>38811.65</v>
      </c>
      <c r="H65" s="262">
        <f t="shared" si="4"/>
        <v>0</v>
      </c>
      <c r="I65" s="248">
        <f t="shared" si="64"/>
        <v>0</v>
      </c>
      <c r="J65" s="248">
        <f t="shared" si="64"/>
        <v>0</v>
      </c>
      <c r="K65" s="262">
        <f t="shared" si="5"/>
        <v>0</v>
      </c>
      <c r="L65" s="248">
        <f t="shared" si="64"/>
        <v>0</v>
      </c>
      <c r="M65" s="248">
        <f t="shared" si="64"/>
        <v>0</v>
      </c>
      <c r="N65" s="262">
        <f t="shared" si="6"/>
        <v>0</v>
      </c>
    </row>
    <row r="66" spans="1:14" x14ac:dyDescent="0.3">
      <c r="A66" s="189" t="s">
        <v>80</v>
      </c>
      <c r="B66" s="207" t="s">
        <v>22</v>
      </c>
      <c r="C66" s="216" t="s">
        <v>20</v>
      </c>
      <c r="D66" s="218" t="s">
        <v>275</v>
      </c>
      <c r="E66" s="247" t="s">
        <v>8</v>
      </c>
      <c r="F66" s="288">
        <f>SUM(F69+F67)</f>
        <v>38811.65</v>
      </c>
      <c r="G66" s="288">
        <f>SUM(G69+G67)</f>
        <v>38811.65</v>
      </c>
      <c r="H66" s="262">
        <f t="shared" si="4"/>
        <v>0</v>
      </c>
      <c r="I66" s="288">
        <f>SUM(I69)</f>
        <v>0</v>
      </c>
      <c r="J66" s="288">
        <f>SUM(J69)</f>
        <v>0</v>
      </c>
      <c r="K66" s="262">
        <f t="shared" si="5"/>
        <v>0</v>
      </c>
      <c r="L66" s="288">
        <f>SUM(L69)</f>
        <v>0</v>
      </c>
      <c r="M66" s="288">
        <f>SUM(M69)</f>
        <v>0</v>
      </c>
      <c r="N66" s="262">
        <f t="shared" si="6"/>
        <v>0</v>
      </c>
    </row>
    <row r="67" spans="1:14" x14ac:dyDescent="0.3">
      <c r="A67" s="177" t="s">
        <v>12</v>
      </c>
      <c r="B67" s="180" t="s">
        <v>22</v>
      </c>
      <c r="C67" s="174" t="s">
        <v>20</v>
      </c>
      <c r="D67" s="218" t="s">
        <v>275</v>
      </c>
      <c r="E67" s="180" t="s">
        <v>13</v>
      </c>
      <c r="F67" s="288">
        <f t="shared" si="64"/>
        <v>38811.65</v>
      </c>
      <c r="G67" s="288">
        <f t="shared" si="64"/>
        <v>38811.65</v>
      </c>
      <c r="H67" s="368">
        <f t="shared" si="4"/>
        <v>0</v>
      </c>
      <c r="I67" s="288"/>
      <c r="J67" s="288"/>
      <c r="K67" s="262"/>
      <c r="L67" s="288"/>
      <c r="M67" s="288"/>
      <c r="N67" s="262"/>
    </row>
    <row r="68" spans="1:14" x14ac:dyDescent="0.3">
      <c r="A68" s="177" t="s">
        <v>188</v>
      </c>
      <c r="B68" s="180" t="s">
        <v>22</v>
      </c>
      <c r="C68" s="174" t="s">
        <v>20</v>
      </c>
      <c r="D68" s="218" t="s">
        <v>275</v>
      </c>
      <c r="E68" s="180" t="s">
        <v>15</v>
      </c>
      <c r="F68" s="288">
        <f>SUM(Лист1!G235)</f>
        <v>38811.65</v>
      </c>
      <c r="G68" s="288">
        <f>SUM(Лист1!H235)</f>
        <v>38811.65</v>
      </c>
      <c r="H68" s="368">
        <f t="shared" si="4"/>
        <v>0</v>
      </c>
      <c r="I68" s="288"/>
      <c r="J68" s="288"/>
      <c r="K68" s="262"/>
      <c r="L68" s="288"/>
      <c r="M68" s="288"/>
      <c r="N68" s="262"/>
    </row>
    <row r="69" spans="1:14" x14ac:dyDescent="0.3">
      <c r="A69" s="177" t="s">
        <v>39</v>
      </c>
      <c r="B69" s="180" t="s">
        <v>22</v>
      </c>
      <c r="C69" s="174" t="s">
        <v>20</v>
      </c>
      <c r="D69" s="218" t="s">
        <v>275</v>
      </c>
      <c r="E69" s="180" t="s">
        <v>40</v>
      </c>
      <c r="F69" s="288">
        <f t="shared" si="64"/>
        <v>0</v>
      </c>
      <c r="G69" s="288">
        <f t="shared" si="64"/>
        <v>0</v>
      </c>
      <c r="H69" s="368">
        <f t="shared" si="4"/>
        <v>0</v>
      </c>
      <c r="I69" s="288">
        <f t="shared" si="64"/>
        <v>0</v>
      </c>
      <c r="J69" s="288">
        <f t="shared" si="64"/>
        <v>0</v>
      </c>
      <c r="K69" s="262">
        <f t="shared" si="5"/>
        <v>0</v>
      </c>
      <c r="L69" s="288">
        <f t="shared" si="64"/>
        <v>0</v>
      </c>
      <c r="M69" s="288">
        <f t="shared" si="64"/>
        <v>0</v>
      </c>
      <c r="N69" s="262">
        <f t="shared" si="6"/>
        <v>0</v>
      </c>
    </row>
    <row r="70" spans="1:14" x14ac:dyDescent="0.3">
      <c r="A70" s="298" t="s">
        <v>231</v>
      </c>
      <c r="B70" s="180" t="s">
        <v>22</v>
      </c>
      <c r="C70" s="174" t="s">
        <v>20</v>
      </c>
      <c r="D70" s="218" t="s">
        <v>275</v>
      </c>
      <c r="E70" s="180" t="s">
        <v>230</v>
      </c>
      <c r="F70" s="288">
        <f>SUM(Лист1!G237)</f>
        <v>0</v>
      </c>
      <c r="G70" s="288">
        <f>SUM(Лист1!H237)</f>
        <v>0</v>
      </c>
      <c r="H70" s="368">
        <f t="shared" si="4"/>
        <v>0</v>
      </c>
      <c r="I70" s="288">
        <f>SUM(Лист1!J237)</f>
        <v>0</v>
      </c>
      <c r="J70" s="288">
        <f>SUM(Лист1!K237)</f>
        <v>0</v>
      </c>
      <c r="K70" s="262">
        <f t="shared" si="5"/>
        <v>0</v>
      </c>
      <c r="L70" s="288">
        <f>SUM(Лист1!M237)</f>
        <v>0</v>
      </c>
      <c r="M70" s="288">
        <f>SUM(Лист1!N237)</f>
        <v>0</v>
      </c>
      <c r="N70" s="262">
        <f t="shared" si="6"/>
        <v>0</v>
      </c>
    </row>
    <row r="71" spans="1:14" x14ac:dyDescent="0.3">
      <c r="A71" s="225" t="s">
        <v>81</v>
      </c>
      <c r="B71" s="206" t="s">
        <v>22</v>
      </c>
      <c r="C71" s="202">
        <v>11</v>
      </c>
      <c r="D71" s="202" t="s">
        <v>137</v>
      </c>
      <c r="E71" s="203" t="s">
        <v>8</v>
      </c>
      <c r="F71" s="276">
        <f>SUM(F72)</f>
        <v>145000</v>
      </c>
      <c r="G71" s="276">
        <f t="shared" ref="G71" si="65">SUM(G72)</f>
        <v>140000</v>
      </c>
      <c r="H71" s="262">
        <f t="shared" si="4"/>
        <v>-5000</v>
      </c>
      <c r="I71" s="276">
        <f t="shared" ref="I71:M71" si="66">SUM(I72)</f>
        <v>100000</v>
      </c>
      <c r="J71" s="276">
        <f t="shared" si="66"/>
        <v>100000</v>
      </c>
      <c r="K71" s="262">
        <f t="shared" si="5"/>
        <v>0</v>
      </c>
      <c r="L71" s="276">
        <f t="shared" si="66"/>
        <v>100000</v>
      </c>
      <c r="M71" s="276">
        <f t="shared" si="66"/>
        <v>100000</v>
      </c>
      <c r="N71" s="262">
        <f t="shared" si="6"/>
        <v>0</v>
      </c>
    </row>
    <row r="72" spans="1:14" x14ac:dyDescent="0.3">
      <c r="A72" s="192" t="s">
        <v>250</v>
      </c>
      <c r="B72" s="207" t="s">
        <v>22</v>
      </c>
      <c r="C72" s="218">
        <v>11</v>
      </c>
      <c r="D72" s="218" t="s">
        <v>251</v>
      </c>
      <c r="E72" s="247" t="s">
        <v>8</v>
      </c>
      <c r="F72" s="248">
        <f t="shared" ref="F72:M73" si="67">SUM(F73)</f>
        <v>145000</v>
      </c>
      <c r="G72" s="248">
        <f t="shared" si="67"/>
        <v>140000</v>
      </c>
      <c r="H72" s="262">
        <f t="shared" si="4"/>
        <v>-5000</v>
      </c>
      <c r="I72" s="248">
        <f t="shared" si="67"/>
        <v>100000</v>
      </c>
      <c r="J72" s="248">
        <f t="shared" si="67"/>
        <v>100000</v>
      </c>
      <c r="K72" s="262">
        <f t="shared" si="5"/>
        <v>0</v>
      </c>
      <c r="L72" s="248">
        <f t="shared" si="67"/>
        <v>100000</v>
      </c>
      <c r="M72" s="248">
        <f t="shared" si="67"/>
        <v>100000</v>
      </c>
      <c r="N72" s="262">
        <f t="shared" si="6"/>
        <v>0</v>
      </c>
    </row>
    <row r="73" spans="1:14" x14ac:dyDescent="0.3">
      <c r="A73" s="177" t="s">
        <v>39</v>
      </c>
      <c r="B73" s="180" t="s">
        <v>22</v>
      </c>
      <c r="C73" s="181">
        <v>11</v>
      </c>
      <c r="D73" s="218" t="s">
        <v>251</v>
      </c>
      <c r="E73" s="180" t="s">
        <v>40</v>
      </c>
      <c r="F73" s="288">
        <f t="shared" si="67"/>
        <v>145000</v>
      </c>
      <c r="G73" s="288">
        <f t="shared" si="67"/>
        <v>140000</v>
      </c>
      <c r="H73" s="368">
        <f t="shared" si="4"/>
        <v>-5000</v>
      </c>
      <c r="I73" s="288">
        <f t="shared" si="67"/>
        <v>100000</v>
      </c>
      <c r="J73" s="288">
        <f t="shared" si="67"/>
        <v>100000</v>
      </c>
      <c r="K73" s="262">
        <f t="shared" si="5"/>
        <v>0</v>
      </c>
      <c r="L73" s="288">
        <f t="shared" si="67"/>
        <v>100000</v>
      </c>
      <c r="M73" s="288">
        <f t="shared" si="67"/>
        <v>100000</v>
      </c>
      <c r="N73" s="262">
        <f t="shared" si="6"/>
        <v>0</v>
      </c>
    </row>
    <row r="74" spans="1:14" x14ac:dyDescent="0.3">
      <c r="A74" s="183" t="s">
        <v>186</v>
      </c>
      <c r="B74" s="180" t="s">
        <v>22</v>
      </c>
      <c r="C74" s="181">
        <v>11</v>
      </c>
      <c r="D74" s="218" t="s">
        <v>251</v>
      </c>
      <c r="E74" s="180" t="s">
        <v>82</v>
      </c>
      <c r="F74" s="288">
        <f>SUM(Лист1!G139)</f>
        <v>145000</v>
      </c>
      <c r="G74" s="288">
        <f>SUM(Лист1!H139)</f>
        <v>140000</v>
      </c>
      <c r="H74" s="368">
        <f t="shared" si="4"/>
        <v>-5000</v>
      </c>
      <c r="I74" s="288">
        <f>SUM(Лист1!J139)</f>
        <v>100000</v>
      </c>
      <c r="J74" s="288">
        <f>SUM(Лист1!K139)</f>
        <v>100000</v>
      </c>
      <c r="K74" s="262">
        <f t="shared" si="5"/>
        <v>0</v>
      </c>
      <c r="L74" s="288">
        <f>SUM(Лист1!M139)</f>
        <v>100000</v>
      </c>
      <c r="M74" s="288">
        <f>SUM(Лист1!N139)</f>
        <v>100000</v>
      </c>
      <c r="N74" s="262">
        <f t="shared" si="6"/>
        <v>0</v>
      </c>
    </row>
    <row r="75" spans="1:14" x14ac:dyDescent="0.3">
      <c r="A75" s="188" t="s">
        <v>51</v>
      </c>
      <c r="B75" s="206" t="s">
        <v>22</v>
      </c>
      <c r="C75" s="202">
        <v>13</v>
      </c>
      <c r="D75" s="202" t="s">
        <v>137</v>
      </c>
      <c r="E75" s="203" t="s">
        <v>8</v>
      </c>
      <c r="F75" s="276">
        <f>SUM(F76+F83+F86+F91+F97+F105+F94+F102)</f>
        <v>5350026.0199999996</v>
      </c>
      <c r="G75" s="276">
        <f>SUM(G76+G83+G86+G91+G97+G105+G94+G102)</f>
        <v>5478161.2000000002</v>
      </c>
      <c r="H75" s="262">
        <f t="shared" si="4"/>
        <v>128135.18000000063</v>
      </c>
      <c r="I75" s="276">
        <f>SUM(I76+I83+I86+I91+I97+I105)</f>
        <v>4462962</v>
      </c>
      <c r="J75" s="276">
        <f>SUM(J76+J83+J86+J91+J97+J105)</f>
        <v>4462962</v>
      </c>
      <c r="K75" s="262">
        <f t="shared" si="5"/>
        <v>0</v>
      </c>
      <c r="L75" s="276">
        <f>SUM(L76+L83+L86+L91+L97+L105)</f>
        <v>4343984</v>
      </c>
      <c r="M75" s="276">
        <f>SUM(M76+M83+M86+M91+M97+M105)</f>
        <v>4343984</v>
      </c>
      <c r="N75" s="262">
        <f t="shared" si="6"/>
        <v>0</v>
      </c>
    </row>
    <row r="76" spans="1:14" ht="79.8" x14ac:dyDescent="0.3">
      <c r="A76" s="189" t="s">
        <v>83</v>
      </c>
      <c r="B76" s="199" t="s">
        <v>22</v>
      </c>
      <c r="C76" s="220" t="s">
        <v>52</v>
      </c>
      <c r="D76" s="181" t="s">
        <v>146</v>
      </c>
      <c r="E76" s="220" t="s">
        <v>8</v>
      </c>
      <c r="F76" s="223">
        <f>SUM(F77+F79+F81)</f>
        <v>301256</v>
      </c>
      <c r="G76" s="223">
        <f t="shared" ref="G76" si="68">SUM(G77+G79+G81)</f>
        <v>301256</v>
      </c>
      <c r="H76" s="262">
        <f t="shared" si="4"/>
        <v>0</v>
      </c>
      <c r="I76" s="223">
        <f t="shared" ref="I76:L76" si="69">SUM(I77+I79+I81)</f>
        <v>301256</v>
      </c>
      <c r="J76" s="223">
        <f t="shared" ref="J76" si="70">SUM(J77+J79+J81)</f>
        <v>301256</v>
      </c>
      <c r="K76" s="262">
        <f t="shared" si="5"/>
        <v>0</v>
      </c>
      <c r="L76" s="223">
        <f t="shared" si="69"/>
        <v>301256</v>
      </c>
      <c r="M76" s="223">
        <f t="shared" ref="M76" si="71">SUM(M77+M79+M81)</f>
        <v>301256</v>
      </c>
      <c r="N76" s="262">
        <f t="shared" si="6"/>
        <v>0</v>
      </c>
    </row>
    <row r="77" spans="1:14" ht="31.8" x14ac:dyDescent="0.3">
      <c r="A77" s="177" t="s">
        <v>33</v>
      </c>
      <c r="B77" s="173" t="s">
        <v>22</v>
      </c>
      <c r="C77" s="175" t="s">
        <v>52</v>
      </c>
      <c r="D77" s="181" t="s">
        <v>146</v>
      </c>
      <c r="E77" s="173" t="s">
        <v>34</v>
      </c>
      <c r="F77" s="223">
        <f>SUM(F78)</f>
        <v>259850</v>
      </c>
      <c r="G77" s="223">
        <f t="shared" ref="G77" si="72">SUM(G78)</f>
        <v>237415.71</v>
      </c>
      <c r="H77" s="287">
        <f t="shared" si="4"/>
        <v>-22434.290000000008</v>
      </c>
      <c r="I77" s="223">
        <f t="shared" ref="I77:M77" si="73">SUM(I78)</f>
        <v>259850</v>
      </c>
      <c r="J77" s="223">
        <f t="shared" si="73"/>
        <v>259850</v>
      </c>
      <c r="K77" s="262">
        <f t="shared" si="5"/>
        <v>0</v>
      </c>
      <c r="L77" s="223">
        <f t="shared" si="73"/>
        <v>259850</v>
      </c>
      <c r="M77" s="223">
        <f t="shared" si="73"/>
        <v>259850</v>
      </c>
      <c r="N77" s="262">
        <f t="shared" si="6"/>
        <v>0</v>
      </c>
    </row>
    <row r="78" spans="1:14" x14ac:dyDescent="0.3">
      <c r="A78" s="177" t="s">
        <v>35</v>
      </c>
      <c r="B78" s="173" t="s">
        <v>22</v>
      </c>
      <c r="C78" s="175" t="s">
        <v>52</v>
      </c>
      <c r="D78" s="181" t="s">
        <v>146</v>
      </c>
      <c r="E78" s="173" t="s">
        <v>36</v>
      </c>
      <c r="F78" s="223">
        <f>SUM(Лист1!G241)</f>
        <v>259850</v>
      </c>
      <c r="G78" s="223">
        <f>SUM(Лист1!H241)</f>
        <v>237415.71</v>
      </c>
      <c r="H78" s="287">
        <f t="shared" si="4"/>
        <v>-22434.290000000008</v>
      </c>
      <c r="I78" s="223">
        <f>SUM(Лист1!J241)</f>
        <v>259850</v>
      </c>
      <c r="J78" s="223">
        <f>SUM(Лист1!K241)</f>
        <v>259850</v>
      </c>
      <c r="K78" s="262">
        <f t="shared" si="5"/>
        <v>0</v>
      </c>
      <c r="L78" s="223">
        <f>SUM(Лист1!M241)</f>
        <v>259850</v>
      </c>
      <c r="M78" s="223">
        <f>SUM(Лист1!N241)</f>
        <v>259850</v>
      </c>
      <c r="N78" s="262">
        <f t="shared" si="6"/>
        <v>0</v>
      </c>
    </row>
    <row r="79" spans="1:14" x14ac:dyDescent="0.3">
      <c r="A79" s="177" t="s">
        <v>12</v>
      </c>
      <c r="B79" s="173" t="s">
        <v>22</v>
      </c>
      <c r="C79" s="175" t="s">
        <v>52</v>
      </c>
      <c r="D79" s="181" t="s">
        <v>146</v>
      </c>
      <c r="E79" s="173" t="s">
        <v>13</v>
      </c>
      <c r="F79" s="223">
        <f>SUM(F80)</f>
        <v>41006</v>
      </c>
      <c r="G79" s="223">
        <f t="shared" ref="G79" si="74">SUM(G80)</f>
        <v>63440.29</v>
      </c>
      <c r="H79" s="287">
        <f t="shared" si="4"/>
        <v>22434.29</v>
      </c>
      <c r="I79" s="223">
        <f t="shared" ref="I79:M79" si="75">SUM(I80)</f>
        <v>41006</v>
      </c>
      <c r="J79" s="223">
        <f t="shared" si="75"/>
        <v>41006</v>
      </c>
      <c r="K79" s="262">
        <f t="shared" si="5"/>
        <v>0</v>
      </c>
      <c r="L79" s="223">
        <f t="shared" si="75"/>
        <v>41006</v>
      </c>
      <c r="M79" s="223">
        <f t="shared" si="75"/>
        <v>41006</v>
      </c>
      <c r="N79" s="262">
        <f t="shared" si="6"/>
        <v>0</v>
      </c>
    </row>
    <row r="80" spans="1:14" x14ac:dyDescent="0.3">
      <c r="A80" s="177" t="s">
        <v>188</v>
      </c>
      <c r="B80" s="173" t="s">
        <v>22</v>
      </c>
      <c r="C80" s="175" t="s">
        <v>52</v>
      </c>
      <c r="D80" s="181" t="s">
        <v>146</v>
      </c>
      <c r="E80" s="173" t="s">
        <v>15</v>
      </c>
      <c r="F80" s="223">
        <f>SUM(Лист1!G243)</f>
        <v>41006</v>
      </c>
      <c r="G80" s="223">
        <f>SUM(Лист1!H243)</f>
        <v>63440.29</v>
      </c>
      <c r="H80" s="287">
        <f t="shared" si="4"/>
        <v>22434.29</v>
      </c>
      <c r="I80" s="223">
        <f>SUM(Лист1!J243)</f>
        <v>41006</v>
      </c>
      <c r="J80" s="223">
        <f>SUM(Лист1!K243)</f>
        <v>41006</v>
      </c>
      <c r="K80" s="262">
        <f t="shared" si="5"/>
        <v>0</v>
      </c>
      <c r="L80" s="223">
        <f>SUM(Лист1!M243)</f>
        <v>41006</v>
      </c>
      <c r="M80" s="223">
        <f>SUM(Лист1!N243)</f>
        <v>41006</v>
      </c>
      <c r="N80" s="262">
        <f t="shared" si="6"/>
        <v>0</v>
      </c>
    </row>
    <row r="81" spans="1:14" x14ac:dyDescent="0.3">
      <c r="A81" s="177" t="s">
        <v>53</v>
      </c>
      <c r="B81" s="173" t="s">
        <v>22</v>
      </c>
      <c r="C81" s="175" t="s">
        <v>52</v>
      </c>
      <c r="D81" s="181" t="s">
        <v>146</v>
      </c>
      <c r="E81" s="173" t="s">
        <v>54</v>
      </c>
      <c r="F81" s="223">
        <f>SUM(F82)</f>
        <v>400</v>
      </c>
      <c r="G81" s="223">
        <f t="shared" ref="G81" si="76">SUM(G82)</f>
        <v>400</v>
      </c>
      <c r="H81" s="262">
        <f t="shared" si="4"/>
        <v>0</v>
      </c>
      <c r="I81" s="223">
        <f t="shared" ref="I81:M81" si="77">SUM(I82)</f>
        <v>400</v>
      </c>
      <c r="J81" s="223">
        <f t="shared" si="77"/>
        <v>400</v>
      </c>
      <c r="K81" s="262">
        <f t="shared" si="5"/>
        <v>0</v>
      </c>
      <c r="L81" s="223">
        <f t="shared" si="77"/>
        <v>400</v>
      </c>
      <c r="M81" s="223">
        <f t="shared" si="77"/>
        <v>400</v>
      </c>
      <c r="N81" s="262">
        <f t="shared" si="6"/>
        <v>0</v>
      </c>
    </row>
    <row r="82" spans="1:14" x14ac:dyDescent="0.3">
      <c r="A82" s="177" t="s">
        <v>171</v>
      </c>
      <c r="B82" s="173" t="s">
        <v>22</v>
      </c>
      <c r="C82" s="175" t="s">
        <v>52</v>
      </c>
      <c r="D82" s="181" t="s">
        <v>146</v>
      </c>
      <c r="E82" s="173" t="s">
        <v>170</v>
      </c>
      <c r="F82" s="223">
        <f>SUM(Лист1!G245)</f>
        <v>400</v>
      </c>
      <c r="G82" s="223">
        <f>SUM(Лист1!H245)</f>
        <v>400</v>
      </c>
      <c r="H82" s="262">
        <f t="shared" si="4"/>
        <v>0</v>
      </c>
      <c r="I82" s="223">
        <f>SUM(Лист1!J245)</f>
        <v>400</v>
      </c>
      <c r="J82" s="223">
        <f>SUM(Лист1!K245)</f>
        <v>400</v>
      </c>
      <c r="K82" s="262">
        <f t="shared" si="5"/>
        <v>0</v>
      </c>
      <c r="L82" s="223">
        <f>SUM(Лист1!M245)</f>
        <v>400</v>
      </c>
      <c r="M82" s="223">
        <f>SUM(Лист1!N245)</f>
        <v>400</v>
      </c>
      <c r="N82" s="262">
        <f t="shared" si="6"/>
        <v>0</v>
      </c>
    </row>
    <row r="83" spans="1:14" ht="27" x14ac:dyDescent="0.3">
      <c r="A83" s="189" t="s">
        <v>276</v>
      </c>
      <c r="B83" s="199" t="s">
        <v>22</v>
      </c>
      <c r="C83" s="220" t="s">
        <v>52</v>
      </c>
      <c r="D83" s="218" t="s">
        <v>277</v>
      </c>
      <c r="E83" s="220" t="s">
        <v>8</v>
      </c>
      <c r="F83" s="287">
        <f>SUM(F84)</f>
        <v>3604765</v>
      </c>
      <c r="G83" s="287">
        <f t="shared" ref="G83" si="78">SUM(G84)</f>
        <v>3708150.18</v>
      </c>
      <c r="H83" s="287">
        <f t="shared" ref="H83:H166" si="79">SUM(G83-F83)</f>
        <v>103385.18000000017</v>
      </c>
      <c r="I83" s="287">
        <f t="shared" ref="I83:M83" si="80">SUM(I84)</f>
        <v>3441163</v>
      </c>
      <c r="J83" s="287">
        <f t="shared" si="80"/>
        <v>3441163</v>
      </c>
      <c r="K83" s="262">
        <f t="shared" ref="K83:K166" si="81">SUM(I83-J83)</f>
        <v>0</v>
      </c>
      <c r="L83" s="287">
        <f t="shared" si="80"/>
        <v>3441163</v>
      </c>
      <c r="M83" s="287">
        <f t="shared" si="80"/>
        <v>3441163</v>
      </c>
      <c r="N83" s="262">
        <f t="shared" ref="N83:N166" si="82">SUM(M83-L83)</f>
        <v>0</v>
      </c>
    </row>
    <row r="84" spans="1:14" ht="21.6" x14ac:dyDescent="0.3">
      <c r="A84" s="177" t="s">
        <v>16</v>
      </c>
      <c r="B84" s="173" t="s">
        <v>22</v>
      </c>
      <c r="C84" s="175" t="s">
        <v>52</v>
      </c>
      <c r="D84" s="218" t="s">
        <v>277</v>
      </c>
      <c r="E84" s="173" t="s">
        <v>17</v>
      </c>
      <c r="F84" s="287">
        <f>SUM(F85:F85)</f>
        <v>3604765</v>
      </c>
      <c r="G84" s="287">
        <f t="shared" ref="G84" si="83">SUM(G85:G85)</f>
        <v>3708150.18</v>
      </c>
      <c r="H84" s="287">
        <f t="shared" si="79"/>
        <v>103385.18000000017</v>
      </c>
      <c r="I84" s="287">
        <f t="shared" ref="I84:M84" si="84">SUM(I85:I85)</f>
        <v>3441163</v>
      </c>
      <c r="J84" s="287">
        <f t="shared" si="84"/>
        <v>3441163</v>
      </c>
      <c r="K84" s="262">
        <f t="shared" si="81"/>
        <v>0</v>
      </c>
      <c r="L84" s="287">
        <f t="shared" si="84"/>
        <v>3441163</v>
      </c>
      <c r="M84" s="287">
        <f t="shared" si="84"/>
        <v>3441163</v>
      </c>
      <c r="N84" s="262">
        <f t="shared" si="82"/>
        <v>0</v>
      </c>
    </row>
    <row r="85" spans="1:14" x14ac:dyDescent="0.3">
      <c r="A85" s="178" t="s">
        <v>178</v>
      </c>
      <c r="B85" s="173" t="s">
        <v>22</v>
      </c>
      <c r="C85" s="175" t="s">
        <v>52</v>
      </c>
      <c r="D85" s="218" t="s">
        <v>277</v>
      </c>
      <c r="E85" s="173" t="s">
        <v>177</v>
      </c>
      <c r="F85" s="287">
        <f>SUM(Лист1!G248)</f>
        <v>3604765</v>
      </c>
      <c r="G85" s="287">
        <f>SUM(Лист1!H248)</f>
        <v>3708150.18</v>
      </c>
      <c r="H85" s="287">
        <f t="shared" si="79"/>
        <v>103385.18000000017</v>
      </c>
      <c r="I85" s="287">
        <f>SUM(Лист1!J248)</f>
        <v>3441163</v>
      </c>
      <c r="J85" s="287">
        <f>SUM(Лист1!K248)</f>
        <v>3441163</v>
      </c>
      <c r="K85" s="262">
        <f t="shared" si="81"/>
        <v>0</v>
      </c>
      <c r="L85" s="287">
        <f>SUM(Лист1!M248)</f>
        <v>3441163</v>
      </c>
      <c r="M85" s="287">
        <f>SUM(Лист1!N248)</f>
        <v>3441163</v>
      </c>
      <c r="N85" s="262">
        <f t="shared" si="82"/>
        <v>0</v>
      </c>
    </row>
    <row r="86" spans="1:14" ht="27" x14ac:dyDescent="0.3">
      <c r="A86" s="184" t="s">
        <v>279</v>
      </c>
      <c r="B86" s="199" t="s">
        <v>22</v>
      </c>
      <c r="C86" s="220" t="s">
        <v>52</v>
      </c>
      <c r="D86" s="218" t="s">
        <v>280</v>
      </c>
      <c r="E86" s="220" t="s">
        <v>8</v>
      </c>
      <c r="F86" s="287">
        <f>SUM(F87+F89)</f>
        <v>1139841.52</v>
      </c>
      <c r="G86" s="287">
        <f>SUM(G87+G89)</f>
        <v>1164841.52</v>
      </c>
      <c r="H86" s="287">
        <f t="shared" si="79"/>
        <v>25000</v>
      </c>
      <c r="I86" s="287">
        <f t="shared" ref="F86:M89" si="85">SUM(I87)</f>
        <v>525543</v>
      </c>
      <c r="J86" s="287">
        <f t="shared" si="85"/>
        <v>525543</v>
      </c>
      <c r="K86" s="262">
        <f t="shared" si="81"/>
        <v>0</v>
      </c>
      <c r="L86" s="287">
        <f t="shared" si="85"/>
        <v>546565</v>
      </c>
      <c r="M86" s="287">
        <f t="shared" si="85"/>
        <v>546565</v>
      </c>
      <c r="N86" s="262">
        <f t="shared" si="82"/>
        <v>0</v>
      </c>
    </row>
    <row r="87" spans="1:14" x14ac:dyDescent="0.3">
      <c r="A87" s="177" t="s">
        <v>12</v>
      </c>
      <c r="B87" s="173" t="s">
        <v>22</v>
      </c>
      <c r="C87" s="175" t="s">
        <v>52</v>
      </c>
      <c r="D87" s="218" t="s">
        <v>280</v>
      </c>
      <c r="E87" s="173" t="s">
        <v>13</v>
      </c>
      <c r="F87" s="287">
        <f t="shared" si="85"/>
        <v>1139841.52</v>
      </c>
      <c r="G87" s="287">
        <f t="shared" si="85"/>
        <v>1136441.52</v>
      </c>
      <c r="H87" s="287">
        <f t="shared" si="79"/>
        <v>-3400</v>
      </c>
      <c r="I87" s="287">
        <f t="shared" si="85"/>
        <v>525543</v>
      </c>
      <c r="J87" s="287">
        <f t="shared" si="85"/>
        <v>525543</v>
      </c>
      <c r="K87" s="262">
        <f t="shared" si="81"/>
        <v>0</v>
      </c>
      <c r="L87" s="287">
        <f t="shared" si="85"/>
        <v>546565</v>
      </c>
      <c r="M87" s="287">
        <f t="shared" si="85"/>
        <v>546565</v>
      </c>
      <c r="N87" s="262">
        <f t="shared" si="82"/>
        <v>0</v>
      </c>
    </row>
    <row r="88" spans="1:14" x14ac:dyDescent="0.3">
      <c r="A88" s="177" t="s">
        <v>14</v>
      </c>
      <c r="B88" s="173" t="s">
        <v>22</v>
      </c>
      <c r="C88" s="175" t="s">
        <v>52</v>
      </c>
      <c r="D88" s="218" t="s">
        <v>280</v>
      </c>
      <c r="E88" s="173" t="s">
        <v>15</v>
      </c>
      <c r="F88" s="287">
        <f>SUM(Лист1!G251)</f>
        <v>1139841.52</v>
      </c>
      <c r="G88" s="287">
        <f>SUM(Лист1!H251)</f>
        <v>1136441.52</v>
      </c>
      <c r="H88" s="287">
        <f t="shared" si="79"/>
        <v>-3400</v>
      </c>
      <c r="I88" s="287">
        <f>SUM(Лист1!J251)</f>
        <v>525543</v>
      </c>
      <c r="J88" s="287">
        <f>SUM(Лист1!K251)</f>
        <v>525543</v>
      </c>
      <c r="K88" s="262">
        <f t="shared" si="81"/>
        <v>0</v>
      </c>
      <c r="L88" s="287">
        <f>SUM(Лист1!M251)</f>
        <v>546565</v>
      </c>
      <c r="M88" s="287">
        <f>SUM(Лист1!N251)</f>
        <v>546565</v>
      </c>
      <c r="N88" s="262">
        <f t="shared" si="82"/>
        <v>0</v>
      </c>
    </row>
    <row r="89" spans="1:14" x14ac:dyDescent="0.3">
      <c r="A89" s="177" t="s">
        <v>39</v>
      </c>
      <c r="B89" s="173" t="s">
        <v>22</v>
      </c>
      <c r="C89" s="175" t="s">
        <v>52</v>
      </c>
      <c r="D89" s="218" t="s">
        <v>280</v>
      </c>
      <c r="E89" s="173" t="s">
        <v>40</v>
      </c>
      <c r="F89" s="287">
        <f t="shared" si="85"/>
        <v>0</v>
      </c>
      <c r="G89" s="287">
        <f t="shared" si="85"/>
        <v>28400</v>
      </c>
      <c r="H89" s="287">
        <f t="shared" ref="H89:H90" si="86">SUM(G89-F89)</f>
        <v>28400</v>
      </c>
      <c r="I89" s="287"/>
      <c r="J89" s="287"/>
      <c r="K89" s="262"/>
      <c r="L89" s="287"/>
      <c r="M89" s="287"/>
      <c r="N89" s="262"/>
    </row>
    <row r="90" spans="1:14" x14ac:dyDescent="0.3">
      <c r="A90" s="177" t="s">
        <v>168</v>
      </c>
      <c r="B90" s="173" t="s">
        <v>22</v>
      </c>
      <c r="C90" s="175" t="s">
        <v>52</v>
      </c>
      <c r="D90" s="218" t="s">
        <v>280</v>
      </c>
      <c r="E90" s="173" t="s">
        <v>167</v>
      </c>
      <c r="F90" s="287">
        <f>SUM(Лист1!G253)</f>
        <v>0</v>
      </c>
      <c r="G90" s="287">
        <f>SUM(Лист1!H253)</f>
        <v>28400</v>
      </c>
      <c r="H90" s="287">
        <f t="shared" si="86"/>
        <v>28400</v>
      </c>
      <c r="I90" s="287"/>
      <c r="J90" s="287"/>
      <c r="K90" s="262"/>
      <c r="L90" s="287"/>
      <c r="M90" s="287"/>
      <c r="N90" s="262"/>
    </row>
    <row r="91" spans="1:14" x14ac:dyDescent="0.3">
      <c r="A91" s="301" t="s">
        <v>283</v>
      </c>
      <c r="B91" s="199" t="s">
        <v>22</v>
      </c>
      <c r="C91" s="220" t="s">
        <v>52</v>
      </c>
      <c r="D91" s="218" t="s">
        <v>282</v>
      </c>
      <c r="E91" s="220" t="s">
        <v>8</v>
      </c>
      <c r="F91" s="287">
        <f t="shared" ref="F91:M92" si="87">SUM(F92)</f>
        <v>70000</v>
      </c>
      <c r="G91" s="287">
        <f t="shared" si="87"/>
        <v>70000</v>
      </c>
      <c r="H91" s="368">
        <f t="shared" si="79"/>
        <v>0</v>
      </c>
      <c r="I91" s="287">
        <f t="shared" si="87"/>
        <v>55000</v>
      </c>
      <c r="J91" s="287">
        <f t="shared" si="87"/>
        <v>55000</v>
      </c>
      <c r="K91" s="262">
        <f t="shared" si="81"/>
        <v>0</v>
      </c>
      <c r="L91" s="287">
        <f t="shared" si="87"/>
        <v>55000</v>
      </c>
      <c r="M91" s="287">
        <f t="shared" si="87"/>
        <v>55000</v>
      </c>
      <c r="N91" s="262">
        <f t="shared" si="82"/>
        <v>0</v>
      </c>
    </row>
    <row r="92" spans="1:14" x14ac:dyDescent="0.3">
      <c r="A92" s="186" t="s">
        <v>39</v>
      </c>
      <c r="B92" s="173" t="s">
        <v>22</v>
      </c>
      <c r="C92" s="175" t="s">
        <v>52</v>
      </c>
      <c r="D92" s="218" t="s">
        <v>282</v>
      </c>
      <c r="E92" s="173" t="s">
        <v>40</v>
      </c>
      <c r="F92" s="287">
        <f t="shared" si="87"/>
        <v>70000</v>
      </c>
      <c r="G92" s="287">
        <f t="shared" si="87"/>
        <v>70000</v>
      </c>
      <c r="H92" s="368">
        <f t="shared" si="79"/>
        <v>0</v>
      </c>
      <c r="I92" s="287">
        <f t="shared" si="87"/>
        <v>55000</v>
      </c>
      <c r="J92" s="287">
        <f t="shared" si="87"/>
        <v>55000</v>
      </c>
      <c r="K92" s="262">
        <f t="shared" si="81"/>
        <v>0</v>
      </c>
      <c r="L92" s="287">
        <f t="shared" si="87"/>
        <v>55000</v>
      </c>
      <c r="M92" s="287">
        <f t="shared" si="87"/>
        <v>55000</v>
      </c>
      <c r="N92" s="262">
        <f t="shared" si="82"/>
        <v>0</v>
      </c>
    </row>
    <row r="93" spans="1:14" x14ac:dyDescent="0.3">
      <c r="A93" s="177" t="s">
        <v>168</v>
      </c>
      <c r="B93" s="173" t="s">
        <v>22</v>
      </c>
      <c r="C93" s="175" t="s">
        <v>52</v>
      </c>
      <c r="D93" s="218" t="s">
        <v>282</v>
      </c>
      <c r="E93" s="173" t="s">
        <v>167</v>
      </c>
      <c r="F93" s="287">
        <f>SUM(Лист1!G256)</f>
        <v>70000</v>
      </c>
      <c r="G93" s="287">
        <f>SUM(Лист1!H256)</f>
        <v>70000</v>
      </c>
      <c r="H93" s="368">
        <f t="shared" si="79"/>
        <v>0</v>
      </c>
      <c r="I93" s="287">
        <f>SUM(Лист1!J256)</f>
        <v>55000</v>
      </c>
      <c r="J93" s="287">
        <f>SUM(Лист1!K256)</f>
        <v>55000</v>
      </c>
      <c r="K93" s="262">
        <f t="shared" si="81"/>
        <v>0</v>
      </c>
      <c r="L93" s="287">
        <f>SUM(Лист1!M256)</f>
        <v>55000</v>
      </c>
      <c r="M93" s="287">
        <f>SUM(Лист1!N256)</f>
        <v>55000</v>
      </c>
      <c r="N93" s="262">
        <f t="shared" si="82"/>
        <v>0</v>
      </c>
    </row>
    <row r="94" spans="1:14" x14ac:dyDescent="0.3">
      <c r="A94" s="301" t="s">
        <v>388</v>
      </c>
      <c r="B94" s="199" t="s">
        <v>22</v>
      </c>
      <c r="C94" s="220" t="s">
        <v>52</v>
      </c>
      <c r="D94" s="218" t="s">
        <v>386</v>
      </c>
      <c r="E94" s="220" t="s">
        <v>8</v>
      </c>
      <c r="F94" s="264">
        <f t="shared" ref="F94:G95" si="88">SUM(F95)</f>
        <v>30500</v>
      </c>
      <c r="G94" s="264">
        <f t="shared" si="88"/>
        <v>30500</v>
      </c>
      <c r="H94" s="368">
        <f t="shared" si="79"/>
        <v>0</v>
      </c>
      <c r="I94" s="287"/>
      <c r="J94" s="287"/>
      <c r="K94" s="262"/>
      <c r="L94" s="287"/>
      <c r="M94" s="287"/>
      <c r="N94" s="262"/>
    </row>
    <row r="95" spans="1:14" x14ac:dyDescent="0.3">
      <c r="A95" s="186" t="s">
        <v>39</v>
      </c>
      <c r="B95" s="173" t="s">
        <v>22</v>
      </c>
      <c r="C95" s="175" t="s">
        <v>52</v>
      </c>
      <c r="D95" s="218" t="s">
        <v>386</v>
      </c>
      <c r="E95" s="173" t="s">
        <v>40</v>
      </c>
      <c r="F95" s="264">
        <f t="shared" si="88"/>
        <v>30500</v>
      </c>
      <c r="G95" s="264">
        <f t="shared" si="88"/>
        <v>30500</v>
      </c>
      <c r="H95" s="368">
        <f t="shared" si="79"/>
        <v>0</v>
      </c>
      <c r="I95" s="287"/>
      <c r="J95" s="287"/>
      <c r="K95" s="262"/>
      <c r="L95" s="287"/>
      <c r="M95" s="287"/>
      <c r="N95" s="262"/>
    </row>
    <row r="96" spans="1:14" x14ac:dyDescent="0.3">
      <c r="A96" s="177" t="s">
        <v>389</v>
      </c>
      <c r="B96" s="173" t="s">
        <v>22</v>
      </c>
      <c r="C96" s="175" t="s">
        <v>52</v>
      </c>
      <c r="D96" s="218" t="s">
        <v>386</v>
      </c>
      <c r="E96" s="173" t="s">
        <v>387</v>
      </c>
      <c r="F96" s="264">
        <f>SUM(Лист1!G264)</f>
        <v>30500</v>
      </c>
      <c r="G96" s="264">
        <f>SUM(Лист1!H264)</f>
        <v>30500</v>
      </c>
      <c r="H96" s="368">
        <f t="shared" si="79"/>
        <v>0</v>
      </c>
      <c r="I96" s="287"/>
      <c r="J96" s="287"/>
      <c r="K96" s="262"/>
      <c r="L96" s="287"/>
      <c r="M96" s="287"/>
      <c r="N96" s="262"/>
    </row>
    <row r="97" spans="1:14" x14ac:dyDescent="0.3">
      <c r="A97" s="184" t="s">
        <v>288</v>
      </c>
      <c r="B97" s="199" t="s">
        <v>22</v>
      </c>
      <c r="C97" s="220" t="s">
        <v>52</v>
      </c>
      <c r="D97" s="216" t="s">
        <v>289</v>
      </c>
      <c r="E97" s="220" t="s">
        <v>8</v>
      </c>
      <c r="F97" s="287">
        <f>SUM(F98+F100)</f>
        <v>100000</v>
      </c>
      <c r="G97" s="287">
        <f>SUM(G98+G100)</f>
        <v>99750</v>
      </c>
      <c r="H97" s="368">
        <f t="shared" si="79"/>
        <v>-250</v>
      </c>
      <c r="I97" s="287">
        <f t="shared" ref="F97:M100" si="89">SUM(I98)</f>
        <v>100000</v>
      </c>
      <c r="J97" s="287">
        <f t="shared" si="89"/>
        <v>100000</v>
      </c>
      <c r="K97" s="262">
        <f t="shared" si="81"/>
        <v>0</v>
      </c>
      <c r="L97" s="287">
        <f t="shared" si="89"/>
        <v>0</v>
      </c>
      <c r="M97" s="287">
        <f t="shared" si="89"/>
        <v>0</v>
      </c>
      <c r="N97" s="262">
        <f t="shared" si="82"/>
        <v>0</v>
      </c>
    </row>
    <row r="98" spans="1:14" x14ac:dyDescent="0.3">
      <c r="A98" s="177" t="s">
        <v>12</v>
      </c>
      <c r="B98" s="173" t="s">
        <v>22</v>
      </c>
      <c r="C98" s="175" t="s">
        <v>52</v>
      </c>
      <c r="D98" s="216" t="s">
        <v>289</v>
      </c>
      <c r="E98" s="173" t="s">
        <v>13</v>
      </c>
      <c r="F98" s="287">
        <f t="shared" si="89"/>
        <v>0</v>
      </c>
      <c r="G98" s="287">
        <f t="shared" si="89"/>
        <v>0</v>
      </c>
      <c r="H98" s="368">
        <f t="shared" si="79"/>
        <v>0</v>
      </c>
      <c r="I98" s="287">
        <f t="shared" si="89"/>
        <v>100000</v>
      </c>
      <c r="J98" s="287">
        <f t="shared" si="89"/>
        <v>100000</v>
      </c>
      <c r="K98" s="262">
        <f t="shared" si="81"/>
        <v>0</v>
      </c>
      <c r="L98" s="287">
        <f t="shared" si="89"/>
        <v>0</v>
      </c>
      <c r="M98" s="287">
        <f t="shared" si="89"/>
        <v>0</v>
      </c>
      <c r="N98" s="262">
        <f t="shared" si="82"/>
        <v>0</v>
      </c>
    </row>
    <row r="99" spans="1:14" ht="20.399999999999999" x14ac:dyDescent="0.3">
      <c r="A99" s="298" t="s">
        <v>182</v>
      </c>
      <c r="B99" s="173" t="s">
        <v>22</v>
      </c>
      <c r="C99" s="175" t="s">
        <v>52</v>
      </c>
      <c r="D99" s="216" t="s">
        <v>289</v>
      </c>
      <c r="E99" s="173" t="s">
        <v>15</v>
      </c>
      <c r="F99" s="287">
        <f>SUM(Лист1!G259)</f>
        <v>0</v>
      </c>
      <c r="G99" s="287">
        <f>SUM(Лист1!H259)</f>
        <v>0</v>
      </c>
      <c r="H99" s="368">
        <f t="shared" si="79"/>
        <v>0</v>
      </c>
      <c r="I99" s="287">
        <f>SUM(Лист1!J259)</f>
        <v>100000</v>
      </c>
      <c r="J99" s="287">
        <f>SUM(Лист1!K259)</f>
        <v>100000</v>
      </c>
      <c r="K99" s="262">
        <f t="shared" si="81"/>
        <v>0</v>
      </c>
      <c r="L99" s="287">
        <f>SUM(Лист1!M259)</f>
        <v>0</v>
      </c>
      <c r="M99" s="287">
        <f>SUM(Лист1!N259)</f>
        <v>0</v>
      </c>
      <c r="N99" s="262">
        <f t="shared" si="82"/>
        <v>0</v>
      </c>
    </row>
    <row r="100" spans="1:14" x14ac:dyDescent="0.3">
      <c r="A100" s="177" t="s">
        <v>53</v>
      </c>
      <c r="B100" s="173" t="s">
        <v>22</v>
      </c>
      <c r="C100" s="175" t="s">
        <v>52</v>
      </c>
      <c r="D100" s="216" t="s">
        <v>289</v>
      </c>
      <c r="E100" s="173" t="s">
        <v>54</v>
      </c>
      <c r="F100" s="287">
        <f t="shared" si="89"/>
        <v>100000</v>
      </c>
      <c r="G100" s="287">
        <f t="shared" si="89"/>
        <v>99750</v>
      </c>
      <c r="H100" s="368">
        <f t="shared" si="79"/>
        <v>-250</v>
      </c>
      <c r="I100" s="287"/>
      <c r="J100" s="287"/>
      <c r="K100" s="262"/>
      <c r="L100" s="287"/>
      <c r="M100" s="287"/>
      <c r="N100" s="262"/>
    </row>
    <row r="101" spans="1:14" x14ac:dyDescent="0.3">
      <c r="A101" s="177" t="s">
        <v>55</v>
      </c>
      <c r="B101" s="173" t="s">
        <v>22</v>
      </c>
      <c r="C101" s="175" t="s">
        <v>52</v>
      </c>
      <c r="D101" s="216" t="s">
        <v>289</v>
      </c>
      <c r="E101" s="173" t="s">
        <v>56</v>
      </c>
      <c r="F101" s="287">
        <f>SUM(Лист1!G261)</f>
        <v>100000</v>
      </c>
      <c r="G101" s="287">
        <f>SUM(Лист1!H261)</f>
        <v>99750</v>
      </c>
      <c r="H101" s="368">
        <f t="shared" si="79"/>
        <v>-250</v>
      </c>
      <c r="I101" s="287"/>
      <c r="J101" s="287"/>
      <c r="K101" s="262"/>
      <c r="L101" s="287"/>
      <c r="M101" s="287"/>
      <c r="N101" s="262"/>
    </row>
    <row r="102" spans="1:14" ht="39.6" x14ac:dyDescent="0.3">
      <c r="A102" s="301" t="s">
        <v>429</v>
      </c>
      <c r="B102" s="199" t="s">
        <v>22</v>
      </c>
      <c r="C102" s="220" t="s">
        <v>52</v>
      </c>
      <c r="D102" s="218" t="s">
        <v>425</v>
      </c>
      <c r="E102" s="220" t="s">
        <v>8</v>
      </c>
      <c r="F102" s="287">
        <f>SUM(F103)</f>
        <v>63663.5</v>
      </c>
      <c r="G102" s="287">
        <f>SUM(G103)</f>
        <v>63663.5</v>
      </c>
      <c r="H102" s="287">
        <f t="shared" ref="H102:H104" si="90">SUM(G102-F102)</f>
        <v>0</v>
      </c>
      <c r="I102" s="287"/>
      <c r="J102" s="287"/>
      <c r="K102" s="262"/>
      <c r="L102" s="287"/>
      <c r="M102" s="287"/>
      <c r="N102" s="262"/>
    </row>
    <row r="103" spans="1:14" x14ac:dyDescent="0.3">
      <c r="A103" s="177" t="s">
        <v>12</v>
      </c>
      <c r="B103" s="173" t="s">
        <v>22</v>
      </c>
      <c r="C103" s="175" t="s">
        <v>52</v>
      </c>
      <c r="D103" s="218" t="s">
        <v>425</v>
      </c>
      <c r="E103" s="173" t="s">
        <v>13</v>
      </c>
      <c r="F103" s="287">
        <f t="shared" ref="F103:G103" si="91">SUM(F104)</f>
        <v>63663.5</v>
      </c>
      <c r="G103" s="287">
        <f t="shared" si="91"/>
        <v>63663.5</v>
      </c>
      <c r="H103" s="368">
        <f t="shared" si="90"/>
        <v>0</v>
      </c>
      <c r="I103" s="287"/>
      <c r="J103" s="287"/>
      <c r="K103" s="262"/>
      <c r="L103" s="287"/>
      <c r="M103" s="287"/>
      <c r="N103" s="262"/>
    </row>
    <row r="104" spans="1:14" ht="20.399999999999999" x14ac:dyDescent="0.3">
      <c r="A104" s="298" t="s">
        <v>182</v>
      </c>
      <c r="B104" s="173" t="s">
        <v>22</v>
      </c>
      <c r="C104" s="175" t="s">
        <v>52</v>
      </c>
      <c r="D104" s="218" t="s">
        <v>425</v>
      </c>
      <c r="E104" s="173" t="s">
        <v>15</v>
      </c>
      <c r="F104" s="287">
        <f>SUM(Лист1!G267)</f>
        <v>63663.5</v>
      </c>
      <c r="G104" s="287">
        <f>SUM(Лист1!H267)</f>
        <v>63663.5</v>
      </c>
      <c r="H104" s="368">
        <f t="shared" si="90"/>
        <v>0</v>
      </c>
      <c r="I104" s="287"/>
      <c r="J104" s="287"/>
      <c r="K104" s="262"/>
      <c r="L104" s="287"/>
      <c r="M104" s="287"/>
      <c r="N104" s="262"/>
    </row>
    <row r="105" spans="1:14" ht="27" x14ac:dyDescent="0.3">
      <c r="A105" s="184" t="s">
        <v>232</v>
      </c>
      <c r="B105" s="173" t="s">
        <v>22</v>
      </c>
      <c r="C105" s="173" t="s">
        <v>52</v>
      </c>
      <c r="D105" s="181" t="s">
        <v>233</v>
      </c>
      <c r="E105" s="173" t="s">
        <v>8</v>
      </c>
      <c r="F105" s="288">
        <f>SUM(F106+F108)</f>
        <v>40000</v>
      </c>
      <c r="G105" s="288">
        <f>SUM(G106+G108)</f>
        <v>40000</v>
      </c>
      <c r="H105" s="287">
        <f t="shared" si="79"/>
        <v>0</v>
      </c>
      <c r="I105" s="288">
        <f t="shared" ref="I105:M106" si="92">SUM(I106)</f>
        <v>40000</v>
      </c>
      <c r="J105" s="288">
        <f t="shared" si="92"/>
        <v>40000</v>
      </c>
      <c r="K105" s="262">
        <f t="shared" si="81"/>
        <v>0</v>
      </c>
      <c r="L105" s="288">
        <f t="shared" si="92"/>
        <v>0</v>
      </c>
      <c r="M105" s="288">
        <f t="shared" si="92"/>
        <v>0</v>
      </c>
      <c r="N105" s="262">
        <f t="shared" si="82"/>
        <v>0</v>
      </c>
    </row>
    <row r="106" spans="1:14" x14ac:dyDescent="0.3">
      <c r="A106" s="177" t="s">
        <v>12</v>
      </c>
      <c r="B106" s="180" t="s">
        <v>22</v>
      </c>
      <c r="C106" s="180" t="s">
        <v>52</v>
      </c>
      <c r="D106" s="181" t="s">
        <v>233</v>
      </c>
      <c r="E106" s="180" t="s">
        <v>13</v>
      </c>
      <c r="F106" s="288">
        <f>SUM(F107)</f>
        <v>40000</v>
      </c>
      <c r="G106" s="288">
        <f t="shared" ref="G106:G108" si="93">SUM(G107)</f>
        <v>0</v>
      </c>
      <c r="H106" s="287">
        <f t="shared" si="79"/>
        <v>-40000</v>
      </c>
      <c r="I106" s="288">
        <f t="shared" si="92"/>
        <v>40000</v>
      </c>
      <c r="J106" s="288">
        <f t="shared" si="92"/>
        <v>40000</v>
      </c>
      <c r="K106" s="262">
        <f t="shared" si="81"/>
        <v>0</v>
      </c>
      <c r="L106" s="288">
        <f t="shared" si="92"/>
        <v>0</v>
      </c>
      <c r="M106" s="288">
        <f t="shared" si="92"/>
        <v>0</v>
      </c>
      <c r="N106" s="262">
        <f t="shared" si="82"/>
        <v>0</v>
      </c>
    </row>
    <row r="107" spans="1:14" ht="30.6" x14ac:dyDescent="0.3">
      <c r="A107" s="298" t="s">
        <v>176</v>
      </c>
      <c r="B107" s="173" t="s">
        <v>22</v>
      </c>
      <c r="C107" s="173" t="s">
        <v>52</v>
      </c>
      <c r="D107" s="181" t="s">
        <v>233</v>
      </c>
      <c r="E107" s="173" t="s">
        <v>15</v>
      </c>
      <c r="F107" s="287">
        <f>SUM(Лист1!G29)</f>
        <v>40000</v>
      </c>
      <c r="G107" s="287">
        <f>SUM(Лист1!H29)</f>
        <v>0</v>
      </c>
      <c r="H107" s="287">
        <f t="shared" si="79"/>
        <v>-40000</v>
      </c>
      <c r="I107" s="287">
        <f>SUM(Лист1!J29)</f>
        <v>40000</v>
      </c>
      <c r="J107" s="287">
        <f>SUM(Лист1!K29)</f>
        <v>40000</v>
      </c>
      <c r="K107" s="262">
        <f t="shared" si="81"/>
        <v>0</v>
      </c>
      <c r="L107" s="287">
        <f>SUM(Лист1!M29)</f>
        <v>0</v>
      </c>
      <c r="M107" s="287">
        <f>SUM(Лист1!N29)</f>
        <v>0</v>
      </c>
      <c r="N107" s="262">
        <f t="shared" si="82"/>
        <v>0</v>
      </c>
    </row>
    <row r="108" spans="1:14" ht="21.6" x14ac:dyDescent="0.3">
      <c r="A108" s="177" t="s">
        <v>16</v>
      </c>
      <c r="B108" s="180" t="s">
        <v>22</v>
      </c>
      <c r="C108" s="180" t="s">
        <v>52</v>
      </c>
      <c r="D108" s="181" t="s">
        <v>233</v>
      </c>
      <c r="E108" s="180" t="s">
        <v>17</v>
      </c>
      <c r="F108" s="288">
        <f>SUM(F109)</f>
        <v>0</v>
      </c>
      <c r="G108" s="288">
        <f t="shared" si="93"/>
        <v>40000</v>
      </c>
      <c r="H108" s="287">
        <f t="shared" ref="H108:H109" si="94">SUM(G108-F108)</f>
        <v>40000</v>
      </c>
      <c r="I108" s="287"/>
      <c r="J108" s="287"/>
      <c r="K108" s="262"/>
      <c r="L108" s="287"/>
      <c r="M108" s="287"/>
      <c r="N108" s="262"/>
    </row>
    <row r="109" spans="1:14" x14ac:dyDescent="0.3">
      <c r="A109" s="178" t="s">
        <v>178</v>
      </c>
      <c r="B109" s="173" t="s">
        <v>22</v>
      </c>
      <c r="C109" s="173" t="s">
        <v>52</v>
      </c>
      <c r="D109" s="181" t="s">
        <v>233</v>
      </c>
      <c r="E109" s="173" t="s">
        <v>177</v>
      </c>
      <c r="F109" s="287">
        <f>SUM(Лист1!G31)</f>
        <v>0</v>
      </c>
      <c r="G109" s="287">
        <f>SUM(Лист1!H31)</f>
        <v>40000</v>
      </c>
      <c r="H109" s="287">
        <f t="shared" si="94"/>
        <v>40000</v>
      </c>
      <c r="I109" s="287"/>
      <c r="J109" s="287"/>
      <c r="K109" s="262"/>
      <c r="L109" s="287"/>
      <c r="M109" s="287"/>
      <c r="N109" s="262"/>
    </row>
    <row r="110" spans="1:14" ht="17.399999999999999" x14ac:dyDescent="0.3">
      <c r="A110" s="200" t="s">
        <v>57</v>
      </c>
      <c r="B110" s="237" t="s">
        <v>26</v>
      </c>
      <c r="C110" s="238" t="s">
        <v>7</v>
      </c>
      <c r="D110" s="238" t="s">
        <v>137</v>
      </c>
      <c r="E110" s="238" t="s">
        <v>8</v>
      </c>
      <c r="F110" s="276">
        <f t="shared" ref="F110:M111" si="95">SUM(F111)</f>
        <v>1528015</v>
      </c>
      <c r="G110" s="276">
        <f t="shared" si="95"/>
        <v>1528015</v>
      </c>
      <c r="H110" s="262">
        <f t="shared" si="79"/>
        <v>0</v>
      </c>
      <c r="I110" s="276">
        <f t="shared" si="95"/>
        <v>1358241</v>
      </c>
      <c r="J110" s="276">
        <f t="shared" si="95"/>
        <v>1358241</v>
      </c>
      <c r="K110" s="262">
        <f t="shared" si="81"/>
        <v>0</v>
      </c>
      <c r="L110" s="276">
        <f t="shared" si="95"/>
        <v>1407066</v>
      </c>
      <c r="M110" s="276">
        <f t="shared" si="95"/>
        <v>1407066</v>
      </c>
      <c r="N110" s="262">
        <f t="shared" si="82"/>
        <v>0</v>
      </c>
    </row>
    <row r="111" spans="1:14" x14ac:dyDescent="0.3">
      <c r="A111" s="188" t="s">
        <v>58</v>
      </c>
      <c r="B111" s="201" t="s">
        <v>26</v>
      </c>
      <c r="C111" s="201" t="s">
        <v>10</v>
      </c>
      <c r="D111" s="204" t="s">
        <v>137</v>
      </c>
      <c r="E111" s="205" t="s">
        <v>8</v>
      </c>
      <c r="F111" s="276">
        <f>SUM(F112)</f>
        <v>1528015</v>
      </c>
      <c r="G111" s="276">
        <f t="shared" si="95"/>
        <v>1528015</v>
      </c>
      <c r="H111" s="262">
        <f t="shared" si="79"/>
        <v>0</v>
      </c>
      <c r="I111" s="276">
        <f t="shared" si="95"/>
        <v>1358241</v>
      </c>
      <c r="J111" s="276">
        <f t="shared" si="95"/>
        <v>1358241</v>
      </c>
      <c r="K111" s="262">
        <f t="shared" si="81"/>
        <v>0</v>
      </c>
      <c r="L111" s="276">
        <f t="shared" si="95"/>
        <v>1407066</v>
      </c>
      <c r="M111" s="276">
        <f t="shared" si="95"/>
        <v>1407066</v>
      </c>
      <c r="N111" s="262">
        <f t="shared" si="82"/>
        <v>0</v>
      </c>
    </row>
    <row r="112" spans="1:14" ht="53.4" x14ac:dyDescent="0.3">
      <c r="A112" s="189" t="s">
        <v>59</v>
      </c>
      <c r="B112" s="173" t="s">
        <v>26</v>
      </c>
      <c r="C112" s="173" t="s">
        <v>10</v>
      </c>
      <c r="D112" s="174" t="s">
        <v>216</v>
      </c>
      <c r="E112" s="175" t="s">
        <v>8</v>
      </c>
      <c r="F112" s="287">
        <f t="shared" ref="F112:M113" si="96">SUM(F113)</f>
        <v>1528015</v>
      </c>
      <c r="G112" s="287">
        <f t="shared" si="96"/>
        <v>1528015</v>
      </c>
      <c r="H112" s="287">
        <f t="shared" si="79"/>
        <v>0</v>
      </c>
      <c r="I112" s="287">
        <f t="shared" si="96"/>
        <v>1358241</v>
      </c>
      <c r="J112" s="287">
        <f t="shared" si="96"/>
        <v>1358241</v>
      </c>
      <c r="K112" s="262">
        <f t="shared" si="81"/>
        <v>0</v>
      </c>
      <c r="L112" s="287">
        <f t="shared" si="96"/>
        <v>1407066</v>
      </c>
      <c r="M112" s="287">
        <f t="shared" si="96"/>
        <v>1407066</v>
      </c>
      <c r="N112" s="262">
        <f t="shared" si="82"/>
        <v>0</v>
      </c>
    </row>
    <row r="113" spans="1:14" x14ac:dyDescent="0.3">
      <c r="A113" s="177" t="s">
        <v>53</v>
      </c>
      <c r="B113" s="173" t="s">
        <v>26</v>
      </c>
      <c r="C113" s="173" t="s">
        <v>10</v>
      </c>
      <c r="D113" s="174" t="s">
        <v>216</v>
      </c>
      <c r="E113" s="173" t="s">
        <v>54</v>
      </c>
      <c r="F113" s="287">
        <f>SUM(F114)</f>
        <v>1528015</v>
      </c>
      <c r="G113" s="287">
        <f t="shared" si="96"/>
        <v>1528015</v>
      </c>
      <c r="H113" s="287">
        <f t="shared" si="79"/>
        <v>0</v>
      </c>
      <c r="I113" s="287">
        <f t="shared" si="96"/>
        <v>1358241</v>
      </c>
      <c r="J113" s="287">
        <f t="shared" si="96"/>
        <v>1358241</v>
      </c>
      <c r="K113" s="262">
        <f t="shared" si="81"/>
        <v>0</v>
      </c>
      <c r="L113" s="287">
        <f t="shared" si="96"/>
        <v>1407066</v>
      </c>
      <c r="M113" s="287">
        <f t="shared" si="96"/>
        <v>1407066</v>
      </c>
      <c r="N113" s="262">
        <f t="shared" si="82"/>
        <v>0</v>
      </c>
    </row>
    <row r="114" spans="1:14" x14ac:dyDescent="0.3">
      <c r="A114" s="177" t="s">
        <v>171</v>
      </c>
      <c r="B114" s="173" t="s">
        <v>26</v>
      </c>
      <c r="C114" s="173" t="s">
        <v>10</v>
      </c>
      <c r="D114" s="174" t="s">
        <v>216</v>
      </c>
      <c r="E114" s="173" t="s">
        <v>170</v>
      </c>
      <c r="F114" s="287">
        <f>SUM(Лист1!G272)</f>
        <v>1528015</v>
      </c>
      <c r="G114" s="287">
        <f>SUM(Лист1!H272)</f>
        <v>1528015</v>
      </c>
      <c r="H114" s="287">
        <f t="shared" si="79"/>
        <v>0</v>
      </c>
      <c r="I114" s="287">
        <f>SUM(Лист1!J272)</f>
        <v>1358241</v>
      </c>
      <c r="J114" s="287">
        <f>SUM(Лист1!K272)</f>
        <v>1358241</v>
      </c>
      <c r="K114" s="262">
        <f t="shared" si="81"/>
        <v>0</v>
      </c>
      <c r="L114" s="287">
        <f>SUM(Лист1!M272)</f>
        <v>1407066</v>
      </c>
      <c r="M114" s="287">
        <f>SUM(Лист1!N272)</f>
        <v>1407066</v>
      </c>
      <c r="N114" s="262">
        <f t="shared" si="82"/>
        <v>0</v>
      </c>
    </row>
    <row r="115" spans="1:14" x14ac:dyDescent="0.3">
      <c r="A115" s="177"/>
      <c r="B115" s="173"/>
      <c r="C115" s="173"/>
      <c r="D115" s="174"/>
      <c r="E115" s="173"/>
      <c r="F115" s="223"/>
      <c r="G115" s="223"/>
      <c r="H115" s="262">
        <f t="shared" si="79"/>
        <v>0</v>
      </c>
      <c r="I115" s="223"/>
      <c r="J115" s="223"/>
      <c r="K115" s="262">
        <f t="shared" si="81"/>
        <v>0</v>
      </c>
      <c r="L115" s="223"/>
      <c r="M115" s="223"/>
      <c r="N115" s="262">
        <f t="shared" si="82"/>
        <v>0</v>
      </c>
    </row>
    <row r="116" spans="1:14" ht="28.2" x14ac:dyDescent="0.3">
      <c r="A116" s="243" t="s">
        <v>9</v>
      </c>
      <c r="B116" s="190" t="s">
        <v>10</v>
      </c>
      <c r="C116" s="191" t="s">
        <v>7</v>
      </c>
      <c r="D116" s="191" t="s">
        <v>137</v>
      </c>
      <c r="E116" s="190" t="s">
        <v>8</v>
      </c>
      <c r="F116" s="276">
        <f>SUM(F117+F128)</f>
        <v>2783585</v>
      </c>
      <c r="G116" s="276">
        <f t="shared" ref="G116" si="97">SUM(G117+G128)</f>
        <v>2783585</v>
      </c>
      <c r="H116" s="286">
        <f t="shared" si="79"/>
        <v>0</v>
      </c>
      <c r="I116" s="276">
        <f t="shared" ref="I116:L116" si="98">SUM(I117+I128)</f>
        <v>1725879</v>
      </c>
      <c r="J116" s="276">
        <f t="shared" ref="J116" si="99">SUM(J117+J128)</f>
        <v>1725879</v>
      </c>
      <c r="K116" s="262">
        <f t="shared" si="81"/>
        <v>0</v>
      </c>
      <c r="L116" s="276">
        <f t="shared" si="98"/>
        <v>1725879</v>
      </c>
      <c r="M116" s="276">
        <f t="shared" ref="M116" si="100">SUM(M117+M128)</f>
        <v>1725879</v>
      </c>
      <c r="N116" s="262">
        <f t="shared" si="82"/>
        <v>0</v>
      </c>
    </row>
    <row r="117" spans="1:14" ht="40.200000000000003" x14ac:dyDescent="0.3">
      <c r="A117" s="188" t="s">
        <v>88</v>
      </c>
      <c r="B117" s="201" t="s">
        <v>10</v>
      </c>
      <c r="C117" s="204" t="s">
        <v>31</v>
      </c>
      <c r="D117" s="204" t="s">
        <v>137</v>
      </c>
      <c r="E117" s="201" t="s">
        <v>8</v>
      </c>
      <c r="F117" s="276">
        <f>SUM(F118+F125)</f>
        <v>2487485</v>
      </c>
      <c r="G117" s="276">
        <f>SUM(G118+G125)</f>
        <v>2487485</v>
      </c>
      <c r="H117" s="286">
        <f t="shared" si="79"/>
        <v>0</v>
      </c>
      <c r="I117" s="276">
        <f t="shared" ref="I117:M117" si="101">SUM(I118)</f>
        <v>1725879</v>
      </c>
      <c r="J117" s="276">
        <f t="shared" si="101"/>
        <v>1725879</v>
      </c>
      <c r="K117" s="262">
        <f t="shared" si="81"/>
        <v>0</v>
      </c>
      <c r="L117" s="276">
        <f t="shared" si="101"/>
        <v>1725879</v>
      </c>
      <c r="M117" s="276">
        <f t="shared" si="101"/>
        <v>1725879</v>
      </c>
      <c r="N117" s="262">
        <f t="shared" si="82"/>
        <v>0</v>
      </c>
    </row>
    <row r="118" spans="1:14" x14ac:dyDescent="0.3">
      <c r="A118" s="189" t="s">
        <v>292</v>
      </c>
      <c r="B118" s="199" t="s">
        <v>10</v>
      </c>
      <c r="C118" s="216" t="s">
        <v>31</v>
      </c>
      <c r="D118" s="218" t="s">
        <v>291</v>
      </c>
      <c r="E118" s="220" t="s">
        <v>8</v>
      </c>
      <c r="F118" s="223">
        <f>SUM(F119+F121+F123)</f>
        <v>2487485</v>
      </c>
      <c r="G118" s="223">
        <f t="shared" ref="G118" si="102">SUM(G119+G121+G123)</f>
        <v>2421077</v>
      </c>
      <c r="H118" s="368">
        <f t="shared" si="79"/>
        <v>-66408</v>
      </c>
      <c r="I118" s="223">
        <f t="shared" ref="I118:L118" si="103">SUM(I119+I121+I123)</f>
        <v>1725879</v>
      </c>
      <c r="J118" s="223">
        <f t="shared" ref="J118" si="104">SUM(J119+J121+J123)</f>
        <v>1725879</v>
      </c>
      <c r="K118" s="262">
        <f t="shared" si="81"/>
        <v>0</v>
      </c>
      <c r="L118" s="223">
        <f t="shared" si="103"/>
        <v>1725879</v>
      </c>
      <c r="M118" s="223">
        <f t="shared" ref="M118" si="105">SUM(M119+M121+M123)</f>
        <v>1725879</v>
      </c>
      <c r="N118" s="262">
        <f t="shared" si="82"/>
        <v>0</v>
      </c>
    </row>
    <row r="119" spans="1:14" ht="34.950000000000003" customHeight="1" x14ac:dyDescent="0.3">
      <c r="A119" s="177" t="s">
        <v>33</v>
      </c>
      <c r="B119" s="173" t="s">
        <v>10</v>
      </c>
      <c r="C119" s="174" t="s">
        <v>31</v>
      </c>
      <c r="D119" s="218" t="s">
        <v>291</v>
      </c>
      <c r="E119" s="173" t="s">
        <v>34</v>
      </c>
      <c r="F119" s="223">
        <f>SUM(F120)</f>
        <v>2032755</v>
      </c>
      <c r="G119" s="223">
        <f t="shared" ref="G119" si="106">SUM(G120)</f>
        <v>2066048.77</v>
      </c>
      <c r="H119" s="368">
        <f t="shared" si="79"/>
        <v>33293.770000000019</v>
      </c>
      <c r="I119" s="223">
        <f t="shared" ref="I119:M119" si="107">SUM(I120)</f>
        <v>1584642</v>
      </c>
      <c r="J119" s="223">
        <f t="shared" si="107"/>
        <v>1584642</v>
      </c>
      <c r="K119" s="262">
        <f t="shared" si="81"/>
        <v>0</v>
      </c>
      <c r="L119" s="223">
        <f t="shared" si="107"/>
        <v>1584642</v>
      </c>
      <c r="M119" s="223">
        <f t="shared" si="107"/>
        <v>1584642</v>
      </c>
      <c r="N119" s="262">
        <f t="shared" si="82"/>
        <v>0</v>
      </c>
    </row>
    <row r="120" spans="1:14" x14ac:dyDescent="0.3">
      <c r="A120" s="177" t="s">
        <v>37</v>
      </c>
      <c r="B120" s="173" t="s">
        <v>10</v>
      </c>
      <c r="C120" s="174" t="s">
        <v>31</v>
      </c>
      <c r="D120" s="218" t="s">
        <v>291</v>
      </c>
      <c r="E120" s="173" t="s">
        <v>38</v>
      </c>
      <c r="F120" s="223">
        <f>SUM(Лист1!G277)</f>
        <v>2032755</v>
      </c>
      <c r="G120" s="223">
        <f>SUM(Лист1!H277)</f>
        <v>2066048.77</v>
      </c>
      <c r="H120" s="368">
        <f t="shared" si="79"/>
        <v>33293.770000000019</v>
      </c>
      <c r="I120" s="223">
        <f>SUM(Лист1!J277)</f>
        <v>1584642</v>
      </c>
      <c r="J120" s="223">
        <f>SUM(Лист1!K277)</f>
        <v>1584642</v>
      </c>
      <c r="K120" s="262">
        <f t="shared" si="81"/>
        <v>0</v>
      </c>
      <c r="L120" s="223">
        <f>SUM(Лист1!M277)</f>
        <v>1584642</v>
      </c>
      <c r="M120" s="223">
        <f>SUM(Лист1!N277)</f>
        <v>1584642</v>
      </c>
      <c r="N120" s="262">
        <f t="shared" si="82"/>
        <v>0</v>
      </c>
    </row>
    <row r="121" spans="1:14" x14ac:dyDescent="0.3">
      <c r="A121" s="277" t="s">
        <v>12</v>
      </c>
      <c r="B121" s="255" t="s">
        <v>10</v>
      </c>
      <c r="C121" s="275" t="s">
        <v>31</v>
      </c>
      <c r="D121" s="218" t="s">
        <v>291</v>
      </c>
      <c r="E121" s="255" t="s">
        <v>13</v>
      </c>
      <c r="F121" s="223">
        <f>SUM(F122)</f>
        <v>431369</v>
      </c>
      <c r="G121" s="223">
        <f t="shared" ref="G121" si="108">SUM(G122)</f>
        <v>331667.23</v>
      </c>
      <c r="H121" s="368">
        <f t="shared" si="79"/>
        <v>-99701.770000000019</v>
      </c>
      <c r="I121" s="223">
        <f t="shared" ref="I121:M121" si="109">SUM(I122)</f>
        <v>119169</v>
      </c>
      <c r="J121" s="223">
        <f t="shared" si="109"/>
        <v>119169</v>
      </c>
      <c r="K121" s="262">
        <f t="shared" si="81"/>
        <v>0</v>
      </c>
      <c r="L121" s="223">
        <f t="shared" si="109"/>
        <v>119169</v>
      </c>
      <c r="M121" s="223">
        <f t="shared" si="109"/>
        <v>119169</v>
      </c>
      <c r="N121" s="262">
        <f t="shared" si="82"/>
        <v>0</v>
      </c>
    </row>
    <row r="122" spans="1:14" x14ac:dyDescent="0.3">
      <c r="A122" s="177" t="s">
        <v>188</v>
      </c>
      <c r="B122" s="255" t="s">
        <v>10</v>
      </c>
      <c r="C122" s="275" t="s">
        <v>31</v>
      </c>
      <c r="D122" s="218" t="s">
        <v>291</v>
      </c>
      <c r="E122" s="255" t="s">
        <v>15</v>
      </c>
      <c r="F122" s="223">
        <f>SUM(Лист1!G279)</f>
        <v>431369</v>
      </c>
      <c r="G122" s="223">
        <f>SUM(Лист1!H279)</f>
        <v>331667.23</v>
      </c>
      <c r="H122" s="368">
        <f t="shared" si="79"/>
        <v>-99701.770000000019</v>
      </c>
      <c r="I122" s="223">
        <f>SUM(Лист1!J279)</f>
        <v>119169</v>
      </c>
      <c r="J122" s="223">
        <f>SUM(Лист1!K279)</f>
        <v>119169</v>
      </c>
      <c r="K122" s="262">
        <f t="shared" si="81"/>
        <v>0</v>
      </c>
      <c r="L122" s="223">
        <f>SUM(Лист1!M279)</f>
        <v>119169</v>
      </c>
      <c r="M122" s="223">
        <f>SUM(Лист1!N279)</f>
        <v>119169</v>
      </c>
      <c r="N122" s="262">
        <f t="shared" si="82"/>
        <v>0</v>
      </c>
    </row>
    <row r="123" spans="1:14" x14ac:dyDescent="0.3">
      <c r="A123" s="277" t="s">
        <v>39</v>
      </c>
      <c r="B123" s="255" t="s">
        <v>10</v>
      </c>
      <c r="C123" s="275" t="s">
        <v>31</v>
      </c>
      <c r="D123" s="218" t="s">
        <v>291</v>
      </c>
      <c r="E123" s="255" t="s">
        <v>40</v>
      </c>
      <c r="F123" s="223">
        <f>SUM(F124)</f>
        <v>23361</v>
      </c>
      <c r="G123" s="223">
        <f t="shared" ref="G123" si="110">SUM(G124)</f>
        <v>23361</v>
      </c>
      <c r="H123" s="368">
        <f t="shared" si="79"/>
        <v>0</v>
      </c>
      <c r="I123" s="223">
        <f t="shared" ref="I123:M123" si="111">SUM(I124)</f>
        <v>22068</v>
      </c>
      <c r="J123" s="223">
        <f t="shared" si="111"/>
        <v>22068</v>
      </c>
      <c r="K123" s="262">
        <f t="shared" si="81"/>
        <v>0</v>
      </c>
      <c r="L123" s="223">
        <f t="shared" si="111"/>
        <v>22068</v>
      </c>
      <c r="M123" s="223">
        <f t="shared" si="111"/>
        <v>22068</v>
      </c>
      <c r="N123" s="262">
        <f t="shared" si="82"/>
        <v>0</v>
      </c>
    </row>
    <row r="124" spans="1:14" x14ac:dyDescent="0.3">
      <c r="A124" s="277" t="s">
        <v>168</v>
      </c>
      <c r="B124" s="173" t="s">
        <v>10</v>
      </c>
      <c r="C124" s="174" t="s">
        <v>31</v>
      </c>
      <c r="D124" s="218" t="s">
        <v>291</v>
      </c>
      <c r="E124" s="173" t="s">
        <v>167</v>
      </c>
      <c r="F124" s="223">
        <f>SUM(Лист1!G281)</f>
        <v>23361</v>
      </c>
      <c r="G124" s="223">
        <f>SUM(Лист1!H281)</f>
        <v>23361</v>
      </c>
      <c r="H124" s="368">
        <f t="shared" si="79"/>
        <v>0</v>
      </c>
      <c r="I124" s="223">
        <f>SUM(Лист1!J281)</f>
        <v>22068</v>
      </c>
      <c r="J124" s="223">
        <f>SUM(Лист1!K281)</f>
        <v>22068</v>
      </c>
      <c r="K124" s="262">
        <f t="shared" si="81"/>
        <v>0</v>
      </c>
      <c r="L124" s="223">
        <f>SUM(Лист1!M281)</f>
        <v>22068</v>
      </c>
      <c r="M124" s="223">
        <f>SUM(Лист1!N281)</f>
        <v>22068</v>
      </c>
      <c r="N124" s="262">
        <f t="shared" si="82"/>
        <v>0</v>
      </c>
    </row>
    <row r="125" spans="1:14" ht="40.200000000000003" x14ac:dyDescent="0.3">
      <c r="A125" s="189" t="s">
        <v>434</v>
      </c>
      <c r="B125" s="199" t="s">
        <v>10</v>
      </c>
      <c r="C125" s="216" t="s">
        <v>31</v>
      </c>
      <c r="D125" s="218" t="s">
        <v>437</v>
      </c>
      <c r="E125" s="220" t="s">
        <v>8</v>
      </c>
      <c r="F125" s="264">
        <f>SUM(F126)</f>
        <v>0</v>
      </c>
      <c r="G125" s="264">
        <f>SUM(G126)</f>
        <v>66408</v>
      </c>
      <c r="H125" s="288">
        <f t="shared" si="79"/>
        <v>66408</v>
      </c>
      <c r="I125" s="223"/>
      <c r="J125" s="223"/>
      <c r="K125" s="262"/>
      <c r="L125" s="223"/>
      <c r="M125" s="223"/>
      <c r="N125" s="262"/>
    </row>
    <row r="126" spans="1:14" x14ac:dyDescent="0.3">
      <c r="A126" s="177" t="s">
        <v>12</v>
      </c>
      <c r="B126" s="173" t="s">
        <v>10</v>
      </c>
      <c r="C126" s="174" t="s">
        <v>31</v>
      </c>
      <c r="D126" s="218" t="s">
        <v>437</v>
      </c>
      <c r="E126" s="173" t="s">
        <v>13</v>
      </c>
      <c r="F126" s="264">
        <f>SUM(F127)</f>
        <v>0</v>
      </c>
      <c r="G126" s="264">
        <f>SUM(G127)</f>
        <v>66408</v>
      </c>
      <c r="H126" s="288">
        <f t="shared" si="79"/>
        <v>66408</v>
      </c>
      <c r="I126" s="223"/>
      <c r="J126" s="223"/>
      <c r="K126" s="262"/>
      <c r="L126" s="223"/>
      <c r="M126" s="223"/>
      <c r="N126" s="262"/>
    </row>
    <row r="127" spans="1:14" ht="20.399999999999999" x14ac:dyDescent="0.3">
      <c r="A127" s="298" t="s">
        <v>182</v>
      </c>
      <c r="B127" s="173" t="s">
        <v>10</v>
      </c>
      <c r="C127" s="174" t="s">
        <v>31</v>
      </c>
      <c r="D127" s="218" t="s">
        <v>437</v>
      </c>
      <c r="E127" s="173" t="s">
        <v>15</v>
      </c>
      <c r="F127" s="264">
        <f>SUM(Лист1!G284)</f>
        <v>0</v>
      </c>
      <c r="G127" s="264">
        <f>SUM(Лист1!H284)</f>
        <v>66408</v>
      </c>
      <c r="H127" s="288">
        <f t="shared" si="79"/>
        <v>66408</v>
      </c>
      <c r="I127" s="223"/>
      <c r="J127" s="223"/>
      <c r="K127" s="262"/>
      <c r="L127" s="223"/>
      <c r="M127" s="223"/>
      <c r="N127" s="262"/>
    </row>
    <row r="128" spans="1:14" ht="28.2" x14ac:dyDescent="0.3">
      <c r="A128" s="212" t="s">
        <v>136</v>
      </c>
      <c r="B128" s="201" t="s">
        <v>10</v>
      </c>
      <c r="C128" s="204">
        <v>14</v>
      </c>
      <c r="D128" s="204" t="s">
        <v>137</v>
      </c>
      <c r="E128" s="201" t="s">
        <v>8</v>
      </c>
      <c r="F128" s="276">
        <f>SUM(F129)</f>
        <v>296100</v>
      </c>
      <c r="G128" s="276">
        <f t="shared" ref="G128:G129" si="112">SUM(G129)</f>
        <v>296100</v>
      </c>
      <c r="H128" s="262">
        <f t="shared" si="79"/>
        <v>0</v>
      </c>
      <c r="I128" s="276">
        <f t="shared" ref="I128:M129" si="113">SUM(I129)</f>
        <v>0</v>
      </c>
      <c r="J128" s="276">
        <f t="shared" si="113"/>
        <v>0</v>
      </c>
      <c r="K128" s="262">
        <f t="shared" si="81"/>
        <v>0</v>
      </c>
      <c r="L128" s="276">
        <f t="shared" si="113"/>
        <v>0</v>
      </c>
      <c r="M128" s="276">
        <f t="shared" si="113"/>
        <v>0</v>
      </c>
      <c r="N128" s="262">
        <f t="shared" si="82"/>
        <v>0</v>
      </c>
    </row>
    <row r="129" spans="1:14" x14ac:dyDescent="0.3">
      <c r="A129" s="297" t="s">
        <v>286</v>
      </c>
      <c r="B129" s="173" t="s">
        <v>10</v>
      </c>
      <c r="C129" s="173" t="s">
        <v>11</v>
      </c>
      <c r="D129" s="181" t="s">
        <v>285</v>
      </c>
      <c r="E129" s="199" t="s">
        <v>8</v>
      </c>
      <c r="F129" s="223">
        <f>SUM(F130)</f>
        <v>296100</v>
      </c>
      <c r="G129" s="223">
        <f t="shared" si="112"/>
        <v>296100</v>
      </c>
      <c r="H129" s="262">
        <f t="shared" si="79"/>
        <v>0</v>
      </c>
      <c r="I129" s="223">
        <f t="shared" si="113"/>
        <v>0</v>
      </c>
      <c r="J129" s="223">
        <f t="shared" si="113"/>
        <v>0</v>
      </c>
      <c r="K129" s="262">
        <f t="shared" si="81"/>
        <v>0</v>
      </c>
      <c r="L129" s="223">
        <f t="shared" si="113"/>
        <v>0</v>
      </c>
      <c r="M129" s="223">
        <f t="shared" si="113"/>
        <v>0</v>
      </c>
      <c r="N129" s="262">
        <f t="shared" si="82"/>
        <v>0</v>
      </c>
    </row>
    <row r="130" spans="1:14" ht="21.6" x14ac:dyDescent="0.3">
      <c r="A130" s="177" t="s">
        <v>16</v>
      </c>
      <c r="B130" s="173" t="s">
        <v>10</v>
      </c>
      <c r="C130" s="173" t="s">
        <v>11</v>
      </c>
      <c r="D130" s="181" t="s">
        <v>285</v>
      </c>
      <c r="E130" s="173" t="s">
        <v>17</v>
      </c>
      <c r="F130" s="223">
        <f>SUM(F131:F131)</f>
        <v>296100</v>
      </c>
      <c r="G130" s="223">
        <f t="shared" ref="G130" si="114">SUM(G131:G131)</f>
        <v>296100</v>
      </c>
      <c r="H130" s="262">
        <f t="shared" si="79"/>
        <v>0</v>
      </c>
      <c r="I130" s="223">
        <f t="shared" ref="I130:M130" si="115">SUM(I131:I131)</f>
        <v>0</v>
      </c>
      <c r="J130" s="223">
        <f t="shared" si="115"/>
        <v>0</v>
      </c>
      <c r="K130" s="262">
        <f t="shared" si="81"/>
        <v>0</v>
      </c>
      <c r="L130" s="223">
        <f t="shared" si="115"/>
        <v>0</v>
      </c>
      <c r="M130" s="223">
        <f t="shared" si="115"/>
        <v>0</v>
      </c>
      <c r="N130" s="262">
        <f t="shared" si="82"/>
        <v>0</v>
      </c>
    </row>
    <row r="131" spans="1:14" x14ac:dyDescent="0.3">
      <c r="A131" s="214" t="s">
        <v>180</v>
      </c>
      <c r="B131" s="173" t="s">
        <v>10</v>
      </c>
      <c r="C131" s="173" t="s">
        <v>11</v>
      </c>
      <c r="D131" s="181" t="s">
        <v>285</v>
      </c>
      <c r="E131" s="255">
        <v>620</v>
      </c>
      <c r="F131" s="282">
        <f>SUM(Лист1!G36)</f>
        <v>296100</v>
      </c>
      <c r="G131" s="282">
        <f>SUM(Лист1!H36)</f>
        <v>296100</v>
      </c>
      <c r="H131" s="262">
        <f t="shared" si="79"/>
        <v>0</v>
      </c>
      <c r="I131" s="282">
        <f>SUM(Лист1!J36)</f>
        <v>0</v>
      </c>
      <c r="J131" s="282">
        <f>SUM(Лист1!K36)</f>
        <v>0</v>
      </c>
      <c r="K131" s="262">
        <f t="shared" si="81"/>
        <v>0</v>
      </c>
      <c r="L131" s="282">
        <f>SUM(Лист1!M36)</f>
        <v>0</v>
      </c>
      <c r="M131" s="282">
        <f>SUM(Лист1!N36)</f>
        <v>0</v>
      </c>
      <c r="N131" s="262">
        <f t="shared" si="82"/>
        <v>0</v>
      </c>
    </row>
    <row r="132" spans="1:14" ht="17.399999999999999" x14ac:dyDescent="0.3">
      <c r="A132" s="256" t="s">
        <v>93</v>
      </c>
      <c r="B132" s="257" t="s">
        <v>44</v>
      </c>
      <c r="C132" s="258" t="s">
        <v>7</v>
      </c>
      <c r="D132" s="258" t="s">
        <v>137</v>
      </c>
      <c r="E132" s="257" t="s">
        <v>8</v>
      </c>
      <c r="F132" s="276">
        <f>SUM(F138+F151+F157+F147+F133)</f>
        <v>10134055.710000001</v>
      </c>
      <c r="G132" s="276">
        <f t="shared" ref="G132" si="116">SUM(G138+G151+G157+G147+G133)</f>
        <v>9908262.3699999992</v>
      </c>
      <c r="H132" s="262">
        <f t="shared" si="79"/>
        <v>-225793.34000000171</v>
      </c>
      <c r="I132" s="276">
        <f t="shared" ref="I132:L132" si="117">SUM(I138+I151+I157+I147+I133)</f>
        <v>8401522.9800000004</v>
      </c>
      <c r="J132" s="276">
        <f t="shared" ref="J132" si="118">SUM(J138+J151+J157+J147+J133)</f>
        <v>8401522.9800000004</v>
      </c>
      <c r="K132" s="262">
        <f t="shared" si="81"/>
        <v>0</v>
      </c>
      <c r="L132" s="276">
        <f t="shared" si="117"/>
        <v>9641222.9800000004</v>
      </c>
      <c r="M132" s="276">
        <f t="shared" ref="M132" si="119">SUM(M138+M151+M157+M147+M133)</f>
        <v>9641222.9800000004</v>
      </c>
      <c r="N132" s="262">
        <f t="shared" si="82"/>
        <v>0</v>
      </c>
    </row>
    <row r="133" spans="1:14" ht="15.6" x14ac:dyDescent="0.3">
      <c r="A133" s="332" t="s">
        <v>228</v>
      </c>
      <c r="B133" s="204" t="s">
        <v>44</v>
      </c>
      <c r="C133" s="204" t="s">
        <v>22</v>
      </c>
      <c r="D133" s="269" t="s">
        <v>137</v>
      </c>
      <c r="E133" s="270" t="s">
        <v>8</v>
      </c>
      <c r="F133" s="248">
        <f t="shared" ref="F133:M134" si="120">SUM(F134)</f>
        <v>100000</v>
      </c>
      <c r="G133" s="248">
        <f t="shared" si="120"/>
        <v>100000</v>
      </c>
      <c r="H133" s="262">
        <f t="shared" si="79"/>
        <v>0</v>
      </c>
      <c r="I133" s="248">
        <f t="shared" si="120"/>
        <v>100000</v>
      </c>
      <c r="J133" s="248">
        <f t="shared" si="120"/>
        <v>100000</v>
      </c>
      <c r="K133" s="262">
        <f t="shared" si="81"/>
        <v>0</v>
      </c>
      <c r="L133" s="248">
        <f t="shared" si="120"/>
        <v>100000</v>
      </c>
      <c r="M133" s="248">
        <f t="shared" si="120"/>
        <v>100000</v>
      </c>
      <c r="N133" s="262">
        <f t="shared" si="82"/>
        <v>0</v>
      </c>
    </row>
    <row r="134" spans="1:14" ht="27" x14ac:dyDescent="0.3">
      <c r="A134" s="189" t="s">
        <v>234</v>
      </c>
      <c r="B134" s="204" t="s">
        <v>44</v>
      </c>
      <c r="C134" s="204" t="s">
        <v>22</v>
      </c>
      <c r="D134" s="269" t="s">
        <v>235</v>
      </c>
      <c r="E134" s="267" t="s">
        <v>8</v>
      </c>
      <c r="F134" s="286">
        <f>SUM(F135)</f>
        <v>100000</v>
      </c>
      <c r="G134" s="286">
        <f t="shared" si="120"/>
        <v>100000</v>
      </c>
      <c r="H134" s="262">
        <f t="shared" si="79"/>
        <v>0</v>
      </c>
      <c r="I134" s="286">
        <f t="shared" si="120"/>
        <v>100000</v>
      </c>
      <c r="J134" s="286">
        <f t="shared" si="120"/>
        <v>100000</v>
      </c>
      <c r="K134" s="262">
        <f t="shared" si="81"/>
        <v>0</v>
      </c>
      <c r="L134" s="286">
        <f t="shared" si="120"/>
        <v>100000</v>
      </c>
      <c r="M134" s="286">
        <f t="shared" si="120"/>
        <v>100000</v>
      </c>
      <c r="N134" s="262">
        <f t="shared" si="82"/>
        <v>0</v>
      </c>
    </row>
    <row r="135" spans="1:14" ht="21.6" x14ac:dyDescent="0.3">
      <c r="A135" s="177" t="s">
        <v>16</v>
      </c>
      <c r="B135" s="216" t="s">
        <v>44</v>
      </c>
      <c r="C135" s="216" t="s">
        <v>22</v>
      </c>
      <c r="D135" s="218" t="s">
        <v>235</v>
      </c>
      <c r="E135" s="173" t="s">
        <v>17</v>
      </c>
      <c r="F135" s="287">
        <f>SUM(F136:F137)</f>
        <v>100000</v>
      </c>
      <c r="G135" s="287">
        <f t="shared" ref="G135" si="121">SUM(G136:G137)</f>
        <v>100000</v>
      </c>
      <c r="H135" s="262">
        <f t="shared" si="79"/>
        <v>0</v>
      </c>
      <c r="I135" s="287">
        <f t="shared" ref="I135:L135" si="122">SUM(I136:I137)</f>
        <v>100000</v>
      </c>
      <c r="J135" s="287">
        <f t="shared" ref="J135" si="123">SUM(J136:J137)</f>
        <v>100000</v>
      </c>
      <c r="K135" s="262">
        <f t="shared" si="81"/>
        <v>0</v>
      </c>
      <c r="L135" s="287">
        <f t="shared" si="122"/>
        <v>100000</v>
      </c>
      <c r="M135" s="287">
        <f t="shared" ref="M135" si="124">SUM(M136:M137)</f>
        <v>100000</v>
      </c>
      <c r="N135" s="262">
        <f t="shared" si="82"/>
        <v>0</v>
      </c>
    </row>
    <row r="136" spans="1:14" x14ac:dyDescent="0.3">
      <c r="A136" s="178" t="s">
        <v>178</v>
      </c>
      <c r="B136" s="216" t="s">
        <v>44</v>
      </c>
      <c r="C136" s="216" t="s">
        <v>22</v>
      </c>
      <c r="D136" s="218" t="s">
        <v>235</v>
      </c>
      <c r="E136" s="173" t="s">
        <v>177</v>
      </c>
      <c r="F136" s="287">
        <f>SUM(Лист1!G41)</f>
        <v>100000</v>
      </c>
      <c r="G136" s="287">
        <f>SUM(Лист1!H41)</f>
        <v>100000</v>
      </c>
      <c r="H136" s="262">
        <f t="shared" si="79"/>
        <v>0</v>
      </c>
      <c r="I136" s="287">
        <f>SUM(Лист1!J41)</f>
        <v>88405.759999999995</v>
      </c>
      <c r="J136" s="287">
        <f>SUM(Лист1!K41)</f>
        <v>88405.759999999995</v>
      </c>
      <c r="K136" s="262">
        <f t="shared" si="81"/>
        <v>0</v>
      </c>
      <c r="L136" s="287">
        <f>SUM(Лист1!M41)</f>
        <v>88405.759999999995</v>
      </c>
      <c r="M136" s="287">
        <f>SUM(Лист1!N41)</f>
        <v>88405.759999999995</v>
      </c>
      <c r="N136" s="262">
        <f t="shared" si="82"/>
        <v>0</v>
      </c>
    </row>
    <row r="137" spans="1:14" x14ac:dyDescent="0.3">
      <c r="A137" s="178" t="s">
        <v>180</v>
      </c>
      <c r="B137" s="216" t="s">
        <v>44</v>
      </c>
      <c r="C137" s="216" t="s">
        <v>22</v>
      </c>
      <c r="D137" s="218" t="s">
        <v>235</v>
      </c>
      <c r="E137" s="173" t="s">
        <v>179</v>
      </c>
      <c r="F137" s="287">
        <f>SUM(Лист1!G42)</f>
        <v>0</v>
      </c>
      <c r="G137" s="287">
        <f>SUM(Лист1!H42)</f>
        <v>0</v>
      </c>
      <c r="H137" s="262">
        <f t="shared" si="79"/>
        <v>0</v>
      </c>
      <c r="I137" s="287">
        <f>SUM(Лист1!J42)</f>
        <v>11594.24</v>
      </c>
      <c r="J137" s="287">
        <f>SUM(Лист1!K42)</f>
        <v>11594.24</v>
      </c>
      <c r="K137" s="262">
        <f t="shared" si="81"/>
        <v>0</v>
      </c>
      <c r="L137" s="287">
        <f>SUM(Лист1!M42)</f>
        <v>11594.24</v>
      </c>
      <c r="M137" s="287">
        <f>SUM(Лист1!N42)</f>
        <v>11594.24</v>
      </c>
      <c r="N137" s="262">
        <f t="shared" si="82"/>
        <v>0</v>
      </c>
    </row>
    <row r="138" spans="1:14" x14ac:dyDescent="0.3">
      <c r="A138" s="259" t="s">
        <v>94</v>
      </c>
      <c r="B138" s="260" t="s">
        <v>44</v>
      </c>
      <c r="C138" s="261" t="s">
        <v>63</v>
      </c>
      <c r="D138" s="261" t="s">
        <v>137</v>
      </c>
      <c r="E138" s="260" t="s">
        <v>8</v>
      </c>
      <c r="F138" s="276">
        <f>SUM(F139+F144)</f>
        <v>350160.98</v>
      </c>
      <c r="G138" s="276">
        <f t="shared" ref="G138" si="125">SUM(G139+G144)</f>
        <v>326243.02999999997</v>
      </c>
      <c r="H138" s="262">
        <f t="shared" si="79"/>
        <v>-23917.950000000012</v>
      </c>
      <c r="I138" s="276">
        <f t="shared" ref="I138:L138" si="126">SUM(I139+I144)</f>
        <v>272160.98</v>
      </c>
      <c r="J138" s="276">
        <f t="shared" ref="J138" si="127">SUM(J139+J144)</f>
        <v>272160.98</v>
      </c>
      <c r="K138" s="262">
        <f t="shared" si="81"/>
        <v>0</v>
      </c>
      <c r="L138" s="276">
        <f t="shared" si="126"/>
        <v>272160.98</v>
      </c>
      <c r="M138" s="276">
        <f t="shared" ref="M138" si="128">SUM(M139+M144)</f>
        <v>272160.98</v>
      </c>
      <c r="N138" s="262">
        <f t="shared" si="82"/>
        <v>0</v>
      </c>
    </row>
    <row r="139" spans="1:14" x14ac:dyDescent="0.3">
      <c r="A139" s="189" t="s">
        <v>294</v>
      </c>
      <c r="B139" s="173" t="s">
        <v>44</v>
      </c>
      <c r="C139" s="174" t="s">
        <v>63</v>
      </c>
      <c r="D139" s="181" t="s">
        <v>293</v>
      </c>
      <c r="E139" s="175" t="s">
        <v>8</v>
      </c>
      <c r="F139" s="223">
        <f>SUM(F142+F140)</f>
        <v>278000</v>
      </c>
      <c r="G139" s="223">
        <f>SUM(G142+G140)</f>
        <v>254082.05</v>
      </c>
      <c r="H139" s="368">
        <f t="shared" si="79"/>
        <v>-23917.950000000012</v>
      </c>
      <c r="I139" s="223">
        <f>SUM(I142)</f>
        <v>200000</v>
      </c>
      <c r="J139" s="223">
        <f>SUM(J142)</f>
        <v>200000</v>
      </c>
      <c r="K139" s="262">
        <f t="shared" si="81"/>
        <v>0</v>
      </c>
      <c r="L139" s="223">
        <f>SUM(L142)</f>
        <v>200000</v>
      </c>
      <c r="M139" s="223">
        <f>SUM(M142)</f>
        <v>200000</v>
      </c>
      <c r="N139" s="262">
        <f t="shared" si="82"/>
        <v>0</v>
      </c>
    </row>
    <row r="140" spans="1:14" x14ac:dyDescent="0.3">
      <c r="A140" s="177" t="s">
        <v>12</v>
      </c>
      <c r="B140" s="173" t="s">
        <v>44</v>
      </c>
      <c r="C140" s="174" t="s">
        <v>63</v>
      </c>
      <c r="D140" s="181" t="s">
        <v>293</v>
      </c>
      <c r="E140" s="175" t="s">
        <v>13</v>
      </c>
      <c r="F140" s="223">
        <f>SUM(F141)</f>
        <v>108000</v>
      </c>
      <c r="G140" s="223">
        <f t="shared" ref="G140:I140" si="129">SUM(G141)</f>
        <v>53000</v>
      </c>
      <c r="H140" s="223">
        <f t="shared" si="129"/>
        <v>-55000</v>
      </c>
      <c r="I140" s="223">
        <f t="shared" si="129"/>
        <v>0</v>
      </c>
      <c r="J140" s="223"/>
      <c r="K140" s="262"/>
      <c r="L140" s="223"/>
      <c r="M140" s="223"/>
      <c r="N140" s="262"/>
    </row>
    <row r="141" spans="1:14" x14ac:dyDescent="0.3">
      <c r="A141" s="177" t="s">
        <v>188</v>
      </c>
      <c r="B141" s="173" t="s">
        <v>44</v>
      </c>
      <c r="C141" s="174" t="s">
        <v>63</v>
      </c>
      <c r="D141" s="181" t="s">
        <v>293</v>
      </c>
      <c r="E141" s="175" t="s">
        <v>15</v>
      </c>
      <c r="F141" s="223">
        <f>SUM(Лист1!G289)</f>
        <v>108000</v>
      </c>
      <c r="G141" s="223">
        <f>SUM(Лист1!H289)</f>
        <v>53000</v>
      </c>
      <c r="H141" s="223">
        <f>SUM(Лист1!I289)</f>
        <v>-55000</v>
      </c>
      <c r="I141" s="223">
        <f>SUM(Лист1!J289)</f>
        <v>0</v>
      </c>
      <c r="J141" s="223"/>
      <c r="K141" s="262"/>
      <c r="L141" s="223"/>
      <c r="M141" s="223"/>
      <c r="N141" s="262"/>
    </row>
    <row r="142" spans="1:14" x14ac:dyDescent="0.3">
      <c r="A142" s="177" t="s">
        <v>39</v>
      </c>
      <c r="B142" s="173" t="s">
        <v>44</v>
      </c>
      <c r="C142" s="174" t="s">
        <v>63</v>
      </c>
      <c r="D142" s="181" t="s">
        <v>293</v>
      </c>
      <c r="E142" s="173" t="s">
        <v>40</v>
      </c>
      <c r="F142" s="223">
        <f>SUM(F143)</f>
        <v>170000</v>
      </c>
      <c r="G142" s="223">
        <f t="shared" ref="G142" si="130">SUM(G143)</f>
        <v>201082.05</v>
      </c>
      <c r="H142" s="287">
        <f t="shared" si="79"/>
        <v>31082.049999999988</v>
      </c>
      <c r="I142" s="223">
        <f t="shared" ref="I142:M142" si="131">SUM(I143)</f>
        <v>200000</v>
      </c>
      <c r="J142" s="223">
        <f t="shared" si="131"/>
        <v>200000</v>
      </c>
      <c r="K142" s="262">
        <f t="shared" si="81"/>
        <v>0</v>
      </c>
      <c r="L142" s="223">
        <f t="shared" si="131"/>
        <v>200000</v>
      </c>
      <c r="M142" s="223">
        <f t="shared" si="131"/>
        <v>200000</v>
      </c>
      <c r="N142" s="262">
        <f t="shared" si="82"/>
        <v>0</v>
      </c>
    </row>
    <row r="143" spans="1:14" ht="21.6" x14ac:dyDescent="0.3">
      <c r="A143" s="177" t="s">
        <v>96</v>
      </c>
      <c r="B143" s="173" t="s">
        <v>44</v>
      </c>
      <c r="C143" s="174" t="s">
        <v>63</v>
      </c>
      <c r="D143" s="181" t="s">
        <v>293</v>
      </c>
      <c r="E143" s="173" t="s">
        <v>97</v>
      </c>
      <c r="F143" s="223">
        <f>SUM(Лист1!G291)</f>
        <v>170000</v>
      </c>
      <c r="G143" s="223">
        <f>SUM(Лист1!H291)</f>
        <v>201082.05</v>
      </c>
      <c r="H143" s="287">
        <f t="shared" si="79"/>
        <v>31082.049999999988</v>
      </c>
      <c r="I143" s="223">
        <f>SUM(Лист1!J291)</f>
        <v>200000</v>
      </c>
      <c r="J143" s="223">
        <f>SUM(Лист1!K291)</f>
        <v>200000</v>
      </c>
      <c r="K143" s="262">
        <f t="shared" si="81"/>
        <v>0</v>
      </c>
      <c r="L143" s="223">
        <f>SUM(Лист1!M291)</f>
        <v>200000</v>
      </c>
      <c r="M143" s="223">
        <f>SUM(Лист1!N291)</f>
        <v>200000</v>
      </c>
      <c r="N143" s="262">
        <f t="shared" si="82"/>
        <v>0</v>
      </c>
    </row>
    <row r="144" spans="1:14" ht="69.599999999999994" x14ac:dyDescent="0.3">
      <c r="A144" s="213" t="s">
        <v>296</v>
      </c>
      <c r="B144" s="173" t="s">
        <v>44</v>
      </c>
      <c r="C144" s="174" t="s">
        <v>63</v>
      </c>
      <c r="D144" s="181" t="s">
        <v>297</v>
      </c>
      <c r="E144" s="175" t="s">
        <v>8</v>
      </c>
      <c r="F144" s="287">
        <f t="shared" ref="F144:M145" si="132">SUM(F145)</f>
        <v>72160.98</v>
      </c>
      <c r="G144" s="287">
        <f t="shared" si="132"/>
        <v>72160.98</v>
      </c>
      <c r="H144" s="262">
        <f t="shared" si="79"/>
        <v>0</v>
      </c>
      <c r="I144" s="287">
        <f t="shared" si="132"/>
        <v>72160.98</v>
      </c>
      <c r="J144" s="287">
        <f t="shared" si="132"/>
        <v>72160.98</v>
      </c>
      <c r="K144" s="262">
        <f t="shared" si="81"/>
        <v>0</v>
      </c>
      <c r="L144" s="287">
        <f t="shared" si="132"/>
        <v>72160.98</v>
      </c>
      <c r="M144" s="287">
        <f t="shared" si="132"/>
        <v>72160.98</v>
      </c>
      <c r="N144" s="262">
        <f t="shared" si="82"/>
        <v>0</v>
      </c>
    </row>
    <row r="145" spans="1:14" x14ac:dyDescent="0.3">
      <c r="A145" s="177" t="s">
        <v>12</v>
      </c>
      <c r="B145" s="173" t="s">
        <v>44</v>
      </c>
      <c r="C145" s="174" t="s">
        <v>63</v>
      </c>
      <c r="D145" s="181" t="s">
        <v>297</v>
      </c>
      <c r="E145" s="173" t="s">
        <v>13</v>
      </c>
      <c r="F145" s="287">
        <f t="shared" si="132"/>
        <v>72160.98</v>
      </c>
      <c r="G145" s="287">
        <f t="shared" si="132"/>
        <v>72160.98</v>
      </c>
      <c r="H145" s="262">
        <f t="shared" si="79"/>
        <v>0</v>
      </c>
      <c r="I145" s="287">
        <f t="shared" si="132"/>
        <v>72160.98</v>
      </c>
      <c r="J145" s="287">
        <f t="shared" si="132"/>
        <v>72160.98</v>
      </c>
      <c r="K145" s="262">
        <f t="shared" si="81"/>
        <v>0</v>
      </c>
      <c r="L145" s="287">
        <f t="shared" si="132"/>
        <v>72160.98</v>
      </c>
      <c r="M145" s="287">
        <f t="shared" si="132"/>
        <v>72160.98</v>
      </c>
      <c r="N145" s="262">
        <f t="shared" si="82"/>
        <v>0</v>
      </c>
    </row>
    <row r="146" spans="1:14" x14ac:dyDescent="0.3">
      <c r="A146" s="177" t="s">
        <v>188</v>
      </c>
      <c r="B146" s="173" t="s">
        <v>44</v>
      </c>
      <c r="C146" s="174" t="s">
        <v>63</v>
      </c>
      <c r="D146" s="181" t="s">
        <v>297</v>
      </c>
      <c r="E146" s="173" t="s">
        <v>15</v>
      </c>
      <c r="F146" s="287">
        <f>SUM(Лист1!G294)</f>
        <v>72160.98</v>
      </c>
      <c r="G146" s="287">
        <f>SUM(Лист1!H294)</f>
        <v>72160.98</v>
      </c>
      <c r="H146" s="262">
        <f t="shared" si="79"/>
        <v>0</v>
      </c>
      <c r="I146" s="287">
        <f>SUM(Лист1!J294)</f>
        <v>72160.98</v>
      </c>
      <c r="J146" s="287">
        <f>SUM(Лист1!K294)</f>
        <v>72160.98</v>
      </c>
      <c r="K146" s="262">
        <f t="shared" si="81"/>
        <v>0</v>
      </c>
      <c r="L146" s="287">
        <f>SUM(Лист1!M294)</f>
        <v>72160.98</v>
      </c>
      <c r="M146" s="287">
        <f>SUM(Лист1!N294)</f>
        <v>72160.98</v>
      </c>
      <c r="N146" s="262">
        <f t="shared" si="82"/>
        <v>0</v>
      </c>
    </row>
    <row r="147" spans="1:14" x14ac:dyDescent="0.3">
      <c r="A147" s="172" t="s">
        <v>169</v>
      </c>
      <c r="B147" s="271" t="s">
        <v>44</v>
      </c>
      <c r="C147" s="265" t="s">
        <v>66</v>
      </c>
      <c r="D147" s="269" t="s">
        <v>137</v>
      </c>
      <c r="E147" s="270" t="s">
        <v>8</v>
      </c>
      <c r="F147" s="286">
        <f>SUM(F148)</f>
        <v>4737600</v>
      </c>
      <c r="G147" s="286">
        <f t="shared" ref="G147" si="133">SUM(G148)</f>
        <v>4737600</v>
      </c>
      <c r="H147" s="262">
        <f t="shared" si="79"/>
        <v>0</v>
      </c>
      <c r="I147" s="286">
        <f t="shared" ref="I147:M147" si="134">SUM(I148)</f>
        <v>3781910</v>
      </c>
      <c r="J147" s="286">
        <f t="shared" si="134"/>
        <v>3781910</v>
      </c>
      <c r="K147" s="286">
        <f t="shared" si="81"/>
        <v>0</v>
      </c>
      <c r="L147" s="286">
        <f t="shared" si="134"/>
        <v>4737600</v>
      </c>
      <c r="M147" s="286">
        <f t="shared" si="134"/>
        <v>4737600</v>
      </c>
      <c r="N147" s="262">
        <f t="shared" si="82"/>
        <v>0</v>
      </c>
    </row>
    <row r="148" spans="1:14" ht="58.2" x14ac:dyDescent="0.3">
      <c r="A148" s="213" t="s">
        <v>333</v>
      </c>
      <c r="B148" s="180" t="s">
        <v>44</v>
      </c>
      <c r="C148" s="174" t="s">
        <v>66</v>
      </c>
      <c r="D148" s="232" t="s">
        <v>298</v>
      </c>
      <c r="E148" s="173" t="s">
        <v>8</v>
      </c>
      <c r="F148" s="287">
        <f t="shared" ref="F148:M149" si="135">SUM(F149)</f>
        <v>4737600</v>
      </c>
      <c r="G148" s="287">
        <f t="shared" si="135"/>
        <v>4737600</v>
      </c>
      <c r="H148" s="262">
        <f t="shared" si="79"/>
        <v>0</v>
      </c>
      <c r="I148" s="287">
        <f t="shared" si="135"/>
        <v>3781910</v>
      </c>
      <c r="J148" s="287">
        <f t="shared" si="135"/>
        <v>3781910</v>
      </c>
      <c r="K148" s="287">
        <f t="shared" si="81"/>
        <v>0</v>
      </c>
      <c r="L148" s="287">
        <f t="shared" si="135"/>
        <v>4737600</v>
      </c>
      <c r="M148" s="287">
        <f t="shared" si="135"/>
        <v>4737600</v>
      </c>
      <c r="N148" s="262">
        <f t="shared" si="82"/>
        <v>0</v>
      </c>
    </row>
    <row r="149" spans="1:14" x14ac:dyDescent="0.3">
      <c r="A149" s="177" t="s">
        <v>39</v>
      </c>
      <c r="B149" s="180" t="s">
        <v>44</v>
      </c>
      <c r="C149" s="174" t="s">
        <v>66</v>
      </c>
      <c r="D149" s="232" t="s">
        <v>298</v>
      </c>
      <c r="E149" s="173" t="s">
        <v>40</v>
      </c>
      <c r="F149" s="287">
        <f t="shared" si="135"/>
        <v>4737600</v>
      </c>
      <c r="G149" s="287">
        <f t="shared" si="135"/>
        <v>4737600</v>
      </c>
      <c r="H149" s="262">
        <f t="shared" si="79"/>
        <v>0</v>
      </c>
      <c r="I149" s="287">
        <f t="shared" si="135"/>
        <v>3781910</v>
      </c>
      <c r="J149" s="287">
        <f t="shared" si="135"/>
        <v>3781910</v>
      </c>
      <c r="K149" s="287">
        <f t="shared" si="81"/>
        <v>0</v>
      </c>
      <c r="L149" s="287">
        <f t="shared" si="135"/>
        <v>4737600</v>
      </c>
      <c r="M149" s="287">
        <f t="shared" si="135"/>
        <v>4737600</v>
      </c>
      <c r="N149" s="262">
        <f t="shared" si="82"/>
        <v>0</v>
      </c>
    </row>
    <row r="150" spans="1:14" ht="21.6" x14ac:dyDescent="0.3">
      <c r="A150" s="177" t="s">
        <v>96</v>
      </c>
      <c r="B150" s="180" t="s">
        <v>44</v>
      </c>
      <c r="C150" s="174" t="s">
        <v>66</v>
      </c>
      <c r="D150" s="232" t="s">
        <v>298</v>
      </c>
      <c r="E150" s="173" t="s">
        <v>97</v>
      </c>
      <c r="F150" s="287">
        <f>SUM(Лист1!G298)</f>
        <v>4737600</v>
      </c>
      <c r="G150" s="287">
        <f>SUM(Лист1!H298)</f>
        <v>4737600</v>
      </c>
      <c r="H150" s="262">
        <f t="shared" si="79"/>
        <v>0</v>
      </c>
      <c r="I150" s="287">
        <f>SUM(Лист1!J298)</f>
        <v>3781910</v>
      </c>
      <c r="J150" s="287">
        <f>SUM(Лист1!K298)</f>
        <v>3781910</v>
      </c>
      <c r="K150" s="287">
        <f t="shared" si="81"/>
        <v>0</v>
      </c>
      <c r="L150" s="287">
        <f>SUM(Лист1!M298)</f>
        <v>4737600</v>
      </c>
      <c r="M150" s="287">
        <f>SUM(Лист1!N298)</f>
        <v>4737600</v>
      </c>
      <c r="N150" s="262">
        <f t="shared" si="82"/>
        <v>0</v>
      </c>
    </row>
    <row r="151" spans="1:14" x14ac:dyDescent="0.3">
      <c r="A151" s="172" t="s">
        <v>61</v>
      </c>
      <c r="B151" s="271" t="s">
        <v>44</v>
      </c>
      <c r="C151" s="265" t="s">
        <v>31</v>
      </c>
      <c r="D151" s="269" t="s">
        <v>137</v>
      </c>
      <c r="E151" s="270" t="s">
        <v>8</v>
      </c>
      <c r="F151" s="286">
        <f>SUM(F152)</f>
        <v>3783276.05</v>
      </c>
      <c r="G151" s="286">
        <f t="shared" ref="G151" si="136">SUM(G152)</f>
        <v>3783276.05</v>
      </c>
      <c r="H151" s="262">
        <f t="shared" si="79"/>
        <v>0</v>
      </c>
      <c r="I151" s="286">
        <f t="shared" ref="I151:M151" si="137">SUM(I152)</f>
        <v>3820000</v>
      </c>
      <c r="J151" s="286">
        <f t="shared" si="137"/>
        <v>3820000</v>
      </c>
      <c r="K151" s="262">
        <f t="shared" si="81"/>
        <v>0</v>
      </c>
      <c r="L151" s="286">
        <f t="shared" si="137"/>
        <v>4157000</v>
      </c>
      <c r="M151" s="286">
        <f t="shared" si="137"/>
        <v>4157000</v>
      </c>
      <c r="N151" s="262">
        <f t="shared" si="82"/>
        <v>0</v>
      </c>
    </row>
    <row r="152" spans="1:14" ht="185.4" x14ac:dyDescent="0.3">
      <c r="A152" s="189" t="s">
        <v>299</v>
      </c>
      <c r="B152" s="180" t="s">
        <v>44</v>
      </c>
      <c r="C152" s="174" t="s">
        <v>31</v>
      </c>
      <c r="D152" s="232" t="s">
        <v>350</v>
      </c>
      <c r="E152" s="173" t="s">
        <v>8</v>
      </c>
      <c r="F152" s="287">
        <f>SUM(F153+F155)</f>
        <v>3783276.05</v>
      </c>
      <c r="G152" s="287">
        <f t="shared" ref="G152" si="138">SUM(G153+G155)</f>
        <v>3783276.05</v>
      </c>
      <c r="H152" s="287">
        <f t="shared" si="79"/>
        <v>0</v>
      </c>
      <c r="I152" s="287">
        <f t="shared" ref="I152:L152" si="139">SUM(I153+I155)</f>
        <v>3820000</v>
      </c>
      <c r="J152" s="287">
        <f t="shared" ref="J152" si="140">SUM(J153+J155)</f>
        <v>3820000</v>
      </c>
      <c r="K152" s="262">
        <f t="shared" si="81"/>
        <v>0</v>
      </c>
      <c r="L152" s="287">
        <f t="shared" si="139"/>
        <v>4157000</v>
      </c>
      <c r="M152" s="287">
        <f t="shared" ref="M152" si="141">SUM(M153+M155)</f>
        <v>4157000</v>
      </c>
      <c r="N152" s="262">
        <f t="shared" si="82"/>
        <v>0</v>
      </c>
    </row>
    <row r="153" spans="1:14" x14ac:dyDescent="0.3">
      <c r="A153" s="177" t="s">
        <v>12</v>
      </c>
      <c r="B153" s="180" t="s">
        <v>44</v>
      </c>
      <c r="C153" s="174" t="s">
        <v>31</v>
      </c>
      <c r="D153" s="232" t="s">
        <v>350</v>
      </c>
      <c r="E153" s="173" t="s">
        <v>13</v>
      </c>
      <c r="F153" s="287">
        <f>SUM(F154)</f>
        <v>0</v>
      </c>
      <c r="G153" s="287">
        <f t="shared" ref="G153" si="142">SUM(G154)</f>
        <v>0</v>
      </c>
      <c r="H153" s="262">
        <f t="shared" si="79"/>
        <v>0</v>
      </c>
      <c r="I153" s="287">
        <f t="shared" ref="I153:M153" si="143">SUM(I154)</f>
        <v>3820000</v>
      </c>
      <c r="J153" s="287">
        <f t="shared" si="143"/>
        <v>3820000</v>
      </c>
      <c r="K153" s="262">
        <f t="shared" si="81"/>
        <v>0</v>
      </c>
      <c r="L153" s="287">
        <f t="shared" si="143"/>
        <v>4157000</v>
      </c>
      <c r="M153" s="287">
        <f t="shared" si="143"/>
        <v>4157000</v>
      </c>
      <c r="N153" s="262">
        <f t="shared" si="82"/>
        <v>0</v>
      </c>
    </row>
    <row r="154" spans="1:14" x14ac:dyDescent="0.3">
      <c r="A154" s="177" t="s">
        <v>188</v>
      </c>
      <c r="B154" s="180" t="s">
        <v>44</v>
      </c>
      <c r="C154" s="174" t="s">
        <v>31</v>
      </c>
      <c r="D154" s="232" t="s">
        <v>350</v>
      </c>
      <c r="E154" s="173" t="s">
        <v>15</v>
      </c>
      <c r="F154" s="287">
        <f>SUM(Лист1!G302)</f>
        <v>0</v>
      </c>
      <c r="G154" s="287">
        <f>SUM(Лист1!H302)</f>
        <v>0</v>
      </c>
      <c r="H154" s="262">
        <f t="shared" si="79"/>
        <v>0</v>
      </c>
      <c r="I154" s="287">
        <f>SUM(Лист1!J302)</f>
        <v>3820000</v>
      </c>
      <c r="J154" s="287">
        <f>SUM(Лист1!K302)</f>
        <v>3820000</v>
      </c>
      <c r="K154" s="262">
        <f t="shared" si="81"/>
        <v>0</v>
      </c>
      <c r="L154" s="287">
        <f>SUM(Лист1!M302)</f>
        <v>4157000</v>
      </c>
      <c r="M154" s="287">
        <f>SUM(Лист1!N302)</f>
        <v>4157000</v>
      </c>
      <c r="N154" s="262">
        <f t="shared" si="82"/>
        <v>0</v>
      </c>
    </row>
    <row r="155" spans="1:14" x14ac:dyDescent="0.3">
      <c r="A155" s="177" t="s">
        <v>53</v>
      </c>
      <c r="B155" s="180" t="s">
        <v>44</v>
      </c>
      <c r="C155" s="174" t="s">
        <v>31</v>
      </c>
      <c r="D155" s="232" t="s">
        <v>350</v>
      </c>
      <c r="E155" s="173" t="s">
        <v>54</v>
      </c>
      <c r="F155" s="287">
        <f>SUM(F156)</f>
        <v>3783276.05</v>
      </c>
      <c r="G155" s="287">
        <f t="shared" ref="G155" si="144">SUM(G156)</f>
        <v>3783276.05</v>
      </c>
      <c r="H155" s="368">
        <f t="shared" si="79"/>
        <v>0</v>
      </c>
      <c r="I155" s="287">
        <f t="shared" ref="I155:M155" si="145">SUM(I156)</f>
        <v>0</v>
      </c>
      <c r="J155" s="287">
        <f t="shared" si="145"/>
        <v>0</v>
      </c>
      <c r="K155" s="262">
        <f t="shared" si="81"/>
        <v>0</v>
      </c>
      <c r="L155" s="287">
        <f t="shared" si="145"/>
        <v>0</v>
      </c>
      <c r="M155" s="287">
        <f t="shared" si="145"/>
        <v>0</v>
      </c>
      <c r="N155" s="262">
        <f t="shared" si="82"/>
        <v>0</v>
      </c>
    </row>
    <row r="156" spans="1:14" x14ac:dyDescent="0.3">
      <c r="A156" s="177" t="s">
        <v>55</v>
      </c>
      <c r="B156" s="180" t="s">
        <v>44</v>
      </c>
      <c r="C156" s="174" t="s">
        <v>31</v>
      </c>
      <c r="D156" s="232" t="s">
        <v>350</v>
      </c>
      <c r="E156" s="173" t="s">
        <v>56</v>
      </c>
      <c r="F156" s="287">
        <f>SUM(Лист1!G304)</f>
        <v>3783276.05</v>
      </c>
      <c r="G156" s="287">
        <f>SUM(Лист1!H304)</f>
        <v>3783276.05</v>
      </c>
      <c r="H156" s="368">
        <f t="shared" si="79"/>
        <v>0</v>
      </c>
      <c r="I156" s="287">
        <f>SUM(Лист1!J304)</f>
        <v>0</v>
      </c>
      <c r="J156" s="287">
        <f>SUM(Лист1!K304)</f>
        <v>0</v>
      </c>
      <c r="K156" s="262">
        <f t="shared" si="81"/>
        <v>0</v>
      </c>
      <c r="L156" s="287">
        <f>SUM(Лист1!M304)</f>
        <v>0</v>
      </c>
      <c r="M156" s="287">
        <f>SUM(Лист1!N304)</f>
        <v>0</v>
      </c>
      <c r="N156" s="262">
        <f t="shared" si="82"/>
        <v>0</v>
      </c>
    </row>
    <row r="157" spans="1:14" ht="27" x14ac:dyDescent="0.3">
      <c r="A157" s="197" t="s">
        <v>98</v>
      </c>
      <c r="B157" s="206" t="s">
        <v>44</v>
      </c>
      <c r="C157" s="201" t="s">
        <v>99</v>
      </c>
      <c r="D157" s="202" t="s">
        <v>137</v>
      </c>
      <c r="E157" s="203" t="s">
        <v>8</v>
      </c>
      <c r="F157" s="276">
        <f>SUM(F161+F164+F172+F177+F158+F169)</f>
        <v>1163018.68</v>
      </c>
      <c r="G157" s="276">
        <f>SUM(G161+G164+G172+G177+G158+G169)</f>
        <v>961143.29</v>
      </c>
      <c r="H157" s="286">
        <f t="shared" si="79"/>
        <v>-201875.3899999999</v>
      </c>
      <c r="I157" s="276">
        <f t="shared" ref="I157:L157" si="146">SUM(I161+I164+I172+I177)</f>
        <v>427452</v>
      </c>
      <c r="J157" s="276">
        <f t="shared" ref="J157" si="147">SUM(J161+J164+J172+J177)</f>
        <v>427452</v>
      </c>
      <c r="K157" s="286">
        <f t="shared" si="81"/>
        <v>0</v>
      </c>
      <c r="L157" s="276">
        <f t="shared" si="146"/>
        <v>374462</v>
      </c>
      <c r="M157" s="276">
        <f t="shared" ref="M157" si="148">SUM(M161+M164+M172+M177)</f>
        <v>374462</v>
      </c>
      <c r="N157" s="262">
        <f t="shared" si="82"/>
        <v>0</v>
      </c>
    </row>
    <row r="158" spans="1:14" ht="27" x14ac:dyDescent="0.3">
      <c r="A158" s="339" t="s">
        <v>371</v>
      </c>
      <c r="B158" s="207" t="s">
        <v>44</v>
      </c>
      <c r="C158" s="199" t="s">
        <v>99</v>
      </c>
      <c r="D158" s="216" t="s">
        <v>370</v>
      </c>
      <c r="E158" s="220" t="s">
        <v>8</v>
      </c>
      <c r="F158" s="264">
        <f t="shared" ref="F158:I159" si="149">SUM(F159)</f>
        <v>249906.68</v>
      </c>
      <c r="G158" s="264">
        <f t="shared" si="149"/>
        <v>127031.29</v>
      </c>
      <c r="H158" s="288">
        <f t="shared" ref="H158:H159" si="150">SUM(G158-F158)</f>
        <v>-122875.39</v>
      </c>
      <c r="I158" s="264">
        <f t="shared" si="149"/>
        <v>0</v>
      </c>
      <c r="J158" s="287"/>
      <c r="K158" s="262"/>
      <c r="L158" s="287"/>
      <c r="M158" s="287"/>
      <c r="N158" s="262"/>
    </row>
    <row r="159" spans="1:14" x14ac:dyDescent="0.3">
      <c r="A159" s="214" t="s">
        <v>12</v>
      </c>
      <c r="B159" s="173" t="s">
        <v>44</v>
      </c>
      <c r="C159" s="174">
        <v>11</v>
      </c>
      <c r="D159" s="216" t="s">
        <v>370</v>
      </c>
      <c r="E159" s="173" t="s">
        <v>13</v>
      </c>
      <c r="F159" s="264">
        <f t="shared" si="149"/>
        <v>249906.68</v>
      </c>
      <c r="G159" s="264">
        <f t="shared" si="149"/>
        <v>127031.29</v>
      </c>
      <c r="H159" s="288">
        <f t="shared" si="150"/>
        <v>-122875.39</v>
      </c>
      <c r="I159" s="264">
        <f t="shared" si="149"/>
        <v>0</v>
      </c>
      <c r="J159" s="287"/>
      <c r="K159" s="262"/>
      <c r="L159" s="287"/>
      <c r="M159" s="287"/>
      <c r="N159" s="262"/>
    </row>
    <row r="160" spans="1:14" ht="20.399999999999999" x14ac:dyDescent="0.3">
      <c r="A160" s="376" t="s">
        <v>182</v>
      </c>
      <c r="B160" s="180" t="s">
        <v>44</v>
      </c>
      <c r="C160" s="173" t="s">
        <v>99</v>
      </c>
      <c r="D160" s="216" t="s">
        <v>370</v>
      </c>
      <c r="E160" s="173" t="s">
        <v>15</v>
      </c>
      <c r="F160" s="264">
        <f>SUM(Лист1!G308)</f>
        <v>249906.68</v>
      </c>
      <c r="G160" s="264">
        <f>SUM(Лист1!H308)</f>
        <v>127031.29</v>
      </c>
      <c r="H160" s="264">
        <f>SUM(Лист1!I308)</f>
        <v>-122875.39</v>
      </c>
      <c r="I160" s="264">
        <f>SUM(Лист1!J308)</f>
        <v>0</v>
      </c>
      <c r="J160" s="264">
        <f>SUM(Лист1!K308)</f>
        <v>0</v>
      </c>
      <c r="K160" s="264">
        <f>SUM(Лист1!L308)</f>
        <v>0</v>
      </c>
      <c r="L160" s="264">
        <f>SUM(Лист1!M308)</f>
        <v>0</v>
      </c>
      <c r="M160" s="264">
        <f>SUM(Лист1!N308)</f>
        <v>0</v>
      </c>
      <c r="N160" s="264">
        <f>SUM(Лист1!O308)</f>
        <v>0</v>
      </c>
    </row>
    <row r="161" spans="1:14" x14ac:dyDescent="0.3">
      <c r="A161" s="189" t="s">
        <v>100</v>
      </c>
      <c r="B161" s="207" t="s">
        <v>44</v>
      </c>
      <c r="C161" s="199" t="s">
        <v>99</v>
      </c>
      <c r="D161" s="181" t="s">
        <v>300</v>
      </c>
      <c r="E161" s="247" t="s">
        <v>8</v>
      </c>
      <c r="F161" s="223">
        <f t="shared" ref="F161:M162" si="151">SUM(F162)</f>
        <v>188650</v>
      </c>
      <c r="G161" s="223">
        <f t="shared" si="151"/>
        <v>109650</v>
      </c>
      <c r="H161" s="368">
        <f t="shared" si="79"/>
        <v>-79000</v>
      </c>
      <c r="I161" s="223">
        <f t="shared" si="151"/>
        <v>127990</v>
      </c>
      <c r="J161" s="223">
        <f t="shared" si="151"/>
        <v>127990</v>
      </c>
      <c r="K161" s="368">
        <f t="shared" si="81"/>
        <v>0</v>
      </c>
      <c r="L161" s="223">
        <f t="shared" si="151"/>
        <v>90000</v>
      </c>
      <c r="M161" s="223">
        <f t="shared" si="151"/>
        <v>90000</v>
      </c>
      <c r="N161" s="262">
        <f t="shared" si="82"/>
        <v>0</v>
      </c>
    </row>
    <row r="162" spans="1:14" x14ac:dyDescent="0.3">
      <c r="A162" s="177" t="s">
        <v>12</v>
      </c>
      <c r="B162" s="173" t="s">
        <v>44</v>
      </c>
      <c r="C162" s="174">
        <v>12</v>
      </c>
      <c r="D162" s="181" t="s">
        <v>300</v>
      </c>
      <c r="E162" s="173" t="s">
        <v>13</v>
      </c>
      <c r="F162" s="223">
        <f t="shared" si="151"/>
        <v>188650</v>
      </c>
      <c r="G162" s="223">
        <f t="shared" si="151"/>
        <v>109650</v>
      </c>
      <c r="H162" s="368">
        <f t="shared" si="79"/>
        <v>-79000</v>
      </c>
      <c r="I162" s="223">
        <f t="shared" si="151"/>
        <v>127990</v>
      </c>
      <c r="J162" s="223">
        <f t="shared" si="151"/>
        <v>127990</v>
      </c>
      <c r="K162" s="368">
        <f t="shared" si="81"/>
        <v>0</v>
      </c>
      <c r="L162" s="223">
        <f t="shared" si="151"/>
        <v>90000</v>
      </c>
      <c r="M162" s="223">
        <f t="shared" si="151"/>
        <v>90000</v>
      </c>
      <c r="N162" s="262">
        <f t="shared" si="82"/>
        <v>0</v>
      </c>
    </row>
    <row r="163" spans="1:14" x14ac:dyDescent="0.3">
      <c r="A163" s="177" t="s">
        <v>188</v>
      </c>
      <c r="B163" s="180" t="s">
        <v>44</v>
      </c>
      <c r="C163" s="173" t="s">
        <v>99</v>
      </c>
      <c r="D163" s="181" t="s">
        <v>300</v>
      </c>
      <c r="E163" s="180" t="s">
        <v>15</v>
      </c>
      <c r="F163" s="223">
        <f>SUM(Лист1!G311)</f>
        <v>188650</v>
      </c>
      <c r="G163" s="223">
        <f>SUM(Лист1!H311)</f>
        <v>109650</v>
      </c>
      <c r="H163" s="368">
        <f t="shared" si="79"/>
        <v>-79000</v>
      </c>
      <c r="I163" s="223">
        <f>SUM(Лист1!J311)</f>
        <v>127990</v>
      </c>
      <c r="J163" s="223">
        <f>SUM(Лист1!K311)</f>
        <v>127990</v>
      </c>
      <c r="K163" s="368">
        <f t="shared" si="81"/>
        <v>0</v>
      </c>
      <c r="L163" s="223">
        <f>SUM(Лист1!M311)</f>
        <v>90000</v>
      </c>
      <c r="M163" s="223">
        <f>SUM(Лист1!N311)</f>
        <v>90000</v>
      </c>
      <c r="N163" s="262">
        <f t="shared" si="82"/>
        <v>0</v>
      </c>
    </row>
    <row r="164" spans="1:14" ht="53.4" x14ac:dyDescent="0.3">
      <c r="A164" s="189" t="s">
        <v>101</v>
      </c>
      <c r="B164" s="207" t="s">
        <v>44</v>
      </c>
      <c r="C164" s="199" t="s">
        <v>99</v>
      </c>
      <c r="D164" s="181" t="s">
        <v>147</v>
      </c>
      <c r="E164" s="199" t="s">
        <v>8</v>
      </c>
      <c r="F164" s="223">
        <f>SUM(F165+F167)</f>
        <v>234462</v>
      </c>
      <c r="G164" s="223">
        <f t="shared" ref="G164" si="152">SUM(G165+G167)</f>
        <v>234462</v>
      </c>
      <c r="H164" s="368">
        <f t="shared" si="79"/>
        <v>0</v>
      </c>
      <c r="I164" s="223">
        <f t="shared" ref="I164:L164" si="153">SUM(I165+I167)</f>
        <v>234462</v>
      </c>
      <c r="J164" s="223">
        <f t="shared" ref="J164" si="154">SUM(J165+J167)</f>
        <v>234462</v>
      </c>
      <c r="K164" s="262">
        <f t="shared" si="81"/>
        <v>0</v>
      </c>
      <c r="L164" s="223">
        <f t="shared" si="153"/>
        <v>234462</v>
      </c>
      <c r="M164" s="223">
        <f t="shared" ref="M164" si="155">SUM(M165+M167)</f>
        <v>234462</v>
      </c>
      <c r="N164" s="262">
        <f t="shared" si="82"/>
        <v>0</v>
      </c>
    </row>
    <row r="165" spans="1:14" ht="31.8" x14ac:dyDescent="0.3">
      <c r="A165" s="177" t="s">
        <v>33</v>
      </c>
      <c r="B165" s="180" t="s">
        <v>44</v>
      </c>
      <c r="C165" s="173" t="s">
        <v>99</v>
      </c>
      <c r="D165" s="181" t="s">
        <v>147</v>
      </c>
      <c r="E165" s="173" t="s">
        <v>34</v>
      </c>
      <c r="F165" s="223">
        <f>SUM(F166)</f>
        <v>188400</v>
      </c>
      <c r="G165" s="223">
        <f t="shared" ref="G165" si="156">SUM(G166)</f>
        <v>202483.02</v>
      </c>
      <c r="H165" s="368">
        <f t="shared" si="79"/>
        <v>14083.01999999999</v>
      </c>
      <c r="I165" s="223">
        <f t="shared" ref="I165:M165" si="157">SUM(I166)</f>
        <v>188400</v>
      </c>
      <c r="J165" s="223">
        <f t="shared" si="157"/>
        <v>188400</v>
      </c>
      <c r="K165" s="262">
        <f t="shared" si="81"/>
        <v>0</v>
      </c>
      <c r="L165" s="223">
        <f t="shared" si="157"/>
        <v>188400</v>
      </c>
      <c r="M165" s="223">
        <f t="shared" si="157"/>
        <v>188400</v>
      </c>
      <c r="N165" s="262">
        <f t="shared" si="82"/>
        <v>0</v>
      </c>
    </row>
    <row r="166" spans="1:14" x14ac:dyDescent="0.3">
      <c r="A166" s="177" t="s">
        <v>35</v>
      </c>
      <c r="B166" s="180" t="s">
        <v>44</v>
      </c>
      <c r="C166" s="173" t="s">
        <v>99</v>
      </c>
      <c r="D166" s="181" t="s">
        <v>147</v>
      </c>
      <c r="E166" s="173" t="s">
        <v>36</v>
      </c>
      <c r="F166" s="223">
        <f>SUM(Лист1!G314)</f>
        <v>188400</v>
      </c>
      <c r="G166" s="223">
        <f>SUM(Лист1!H314)</f>
        <v>202483.02</v>
      </c>
      <c r="H166" s="368">
        <f t="shared" si="79"/>
        <v>14083.01999999999</v>
      </c>
      <c r="I166" s="223">
        <f>SUM(Лист1!J314)</f>
        <v>188400</v>
      </c>
      <c r="J166" s="223">
        <f>SUM(Лист1!K314)</f>
        <v>188400</v>
      </c>
      <c r="K166" s="262">
        <f t="shared" si="81"/>
        <v>0</v>
      </c>
      <c r="L166" s="223">
        <f>SUM(Лист1!M314)</f>
        <v>188400</v>
      </c>
      <c r="M166" s="223">
        <f>SUM(Лист1!N314)</f>
        <v>188400</v>
      </c>
      <c r="N166" s="262">
        <f t="shared" si="82"/>
        <v>0</v>
      </c>
    </row>
    <row r="167" spans="1:14" x14ac:dyDescent="0.3">
      <c r="A167" s="177" t="s">
        <v>12</v>
      </c>
      <c r="B167" s="180" t="s">
        <v>44</v>
      </c>
      <c r="C167" s="173" t="s">
        <v>99</v>
      </c>
      <c r="D167" s="181" t="s">
        <v>147</v>
      </c>
      <c r="E167" s="173" t="s">
        <v>13</v>
      </c>
      <c r="F167" s="223">
        <f>SUM(F168)</f>
        <v>46062</v>
      </c>
      <c r="G167" s="223">
        <f t="shared" ref="G167" si="158">SUM(G168)</f>
        <v>31978.98</v>
      </c>
      <c r="H167" s="368">
        <f t="shared" ref="H167:H302" si="159">SUM(G167-F167)</f>
        <v>-14083.02</v>
      </c>
      <c r="I167" s="223">
        <f t="shared" ref="I167:M167" si="160">SUM(I168)</f>
        <v>46062</v>
      </c>
      <c r="J167" s="223">
        <f t="shared" si="160"/>
        <v>46062</v>
      </c>
      <c r="K167" s="262">
        <f t="shared" ref="K167:K302" si="161">SUM(I167-J167)</f>
        <v>0</v>
      </c>
      <c r="L167" s="223">
        <f t="shared" si="160"/>
        <v>46062</v>
      </c>
      <c r="M167" s="223">
        <f t="shared" si="160"/>
        <v>46062</v>
      </c>
      <c r="N167" s="262">
        <f t="shared" ref="N167:N302" si="162">SUM(M167-L167)</f>
        <v>0</v>
      </c>
    </row>
    <row r="168" spans="1:14" x14ac:dyDescent="0.3">
      <c r="A168" s="177" t="s">
        <v>188</v>
      </c>
      <c r="B168" s="180" t="s">
        <v>44</v>
      </c>
      <c r="C168" s="173" t="s">
        <v>99</v>
      </c>
      <c r="D168" s="181" t="s">
        <v>147</v>
      </c>
      <c r="E168" s="173" t="s">
        <v>15</v>
      </c>
      <c r="F168" s="223">
        <f>SUM(Лист1!G316)</f>
        <v>46062</v>
      </c>
      <c r="G168" s="223">
        <f>SUM(Лист1!H316)</f>
        <v>31978.98</v>
      </c>
      <c r="H168" s="368">
        <f t="shared" si="159"/>
        <v>-14083.02</v>
      </c>
      <c r="I168" s="223">
        <f>SUM(Лист1!J316)</f>
        <v>46062</v>
      </c>
      <c r="J168" s="223">
        <f>SUM(Лист1!K316)</f>
        <v>46062</v>
      </c>
      <c r="K168" s="262">
        <f t="shared" si="161"/>
        <v>0</v>
      </c>
      <c r="L168" s="223">
        <f>SUM(Лист1!M316)</f>
        <v>46062</v>
      </c>
      <c r="M168" s="223">
        <f>SUM(Лист1!N316)</f>
        <v>46062</v>
      </c>
      <c r="N168" s="262">
        <f t="shared" si="162"/>
        <v>0</v>
      </c>
    </row>
    <row r="169" spans="1:14" ht="27" x14ac:dyDescent="0.3">
      <c r="A169" s="297" t="s">
        <v>395</v>
      </c>
      <c r="B169" s="180" t="s">
        <v>44</v>
      </c>
      <c r="C169" s="173" t="s">
        <v>99</v>
      </c>
      <c r="D169" s="216" t="s">
        <v>394</v>
      </c>
      <c r="E169" s="220" t="s">
        <v>8</v>
      </c>
      <c r="F169" s="264">
        <f t="shared" ref="F169:G170" si="163">SUM(F170)</f>
        <v>425000</v>
      </c>
      <c r="G169" s="264">
        <f t="shared" si="163"/>
        <v>425000</v>
      </c>
      <c r="H169" s="287">
        <f t="shared" si="159"/>
        <v>0</v>
      </c>
      <c r="I169" s="223"/>
      <c r="J169" s="223"/>
      <c r="K169" s="262"/>
      <c r="L169" s="223"/>
      <c r="M169" s="223"/>
      <c r="N169" s="262"/>
    </row>
    <row r="170" spans="1:14" x14ac:dyDescent="0.3">
      <c r="A170" s="186" t="s">
        <v>12</v>
      </c>
      <c r="B170" s="180" t="s">
        <v>44</v>
      </c>
      <c r="C170" s="173" t="s">
        <v>99</v>
      </c>
      <c r="D170" s="216" t="s">
        <v>394</v>
      </c>
      <c r="E170" s="173" t="s">
        <v>13</v>
      </c>
      <c r="F170" s="264">
        <f t="shared" si="163"/>
        <v>425000</v>
      </c>
      <c r="G170" s="264">
        <f t="shared" si="163"/>
        <v>425000</v>
      </c>
      <c r="H170" s="368">
        <f t="shared" ref="H170:H171" si="164">SUM(G170-F170)</f>
        <v>0</v>
      </c>
      <c r="I170" s="223"/>
      <c r="J170" s="223"/>
      <c r="K170" s="262"/>
      <c r="L170" s="223"/>
      <c r="M170" s="223"/>
      <c r="N170" s="262"/>
    </row>
    <row r="171" spans="1:14" x14ac:dyDescent="0.3">
      <c r="A171" s="177" t="s">
        <v>188</v>
      </c>
      <c r="B171" s="180" t="s">
        <v>44</v>
      </c>
      <c r="C171" s="173" t="s">
        <v>99</v>
      </c>
      <c r="D171" s="216" t="s">
        <v>394</v>
      </c>
      <c r="E171" s="173" t="s">
        <v>15</v>
      </c>
      <c r="F171" s="264">
        <f>SUM(Лист1!G324)</f>
        <v>425000</v>
      </c>
      <c r="G171" s="264">
        <f>SUM(Лист1!H324)</f>
        <v>425000</v>
      </c>
      <c r="H171" s="368">
        <f t="shared" si="164"/>
        <v>0</v>
      </c>
      <c r="I171" s="223"/>
      <c r="J171" s="223"/>
      <c r="K171" s="262"/>
      <c r="L171" s="223"/>
      <c r="M171" s="223"/>
      <c r="N171" s="262"/>
    </row>
    <row r="172" spans="1:14" x14ac:dyDescent="0.3">
      <c r="A172" s="297" t="s">
        <v>302</v>
      </c>
      <c r="B172" s="180" t="s">
        <v>44</v>
      </c>
      <c r="C172" s="173" t="s">
        <v>99</v>
      </c>
      <c r="D172" s="216" t="s">
        <v>301</v>
      </c>
      <c r="E172" s="220" t="s">
        <v>8</v>
      </c>
      <c r="F172" s="287">
        <f>SUM(F173+F175)</f>
        <v>50000</v>
      </c>
      <c r="G172" s="287">
        <f>SUM(G173+G175)</f>
        <v>50000</v>
      </c>
      <c r="H172" s="368">
        <f t="shared" si="159"/>
        <v>0</v>
      </c>
      <c r="I172" s="287">
        <f t="shared" ref="F172:M173" si="165">SUM(I173)</f>
        <v>50000</v>
      </c>
      <c r="J172" s="287">
        <f t="shared" si="165"/>
        <v>50000</v>
      </c>
      <c r="K172" s="262">
        <f t="shared" si="161"/>
        <v>0</v>
      </c>
      <c r="L172" s="287">
        <f t="shared" si="165"/>
        <v>50000</v>
      </c>
      <c r="M172" s="287">
        <f t="shared" si="165"/>
        <v>50000</v>
      </c>
      <c r="N172" s="262">
        <f t="shared" si="162"/>
        <v>0</v>
      </c>
    </row>
    <row r="173" spans="1:14" x14ac:dyDescent="0.3">
      <c r="A173" s="186" t="s">
        <v>12</v>
      </c>
      <c r="B173" s="180" t="s">
        <v>44</v>
      </c>
      <c r="C173" s="173" t="s">
        <v>99</v>
      </c>
      <c r="D173" s="216" t="s">
        <v>301</v>
      </c>
      <c r="E173" s="173" t="s">
        <v>13</v>
      </c>
      <c r="F173" s="287">
        <f t="shared" si="165"/>
        <v>50000</v>
      </c>
      <c r="G173" s="287">
        <f t="shared" si="165"/>
        <v>15000</v>
      </c>
      <c r="H173" s="368">
        <f t="shared" si="159"/>
        <v>-35000</v>
      </c>
      <c r="I173" s="287">
        <f t="shared" si="165"/>
        <v>50000</v>
      </c>
      <c r="J173" s="287">
        <f t="shared" si="165"/>
        <v>50000</v>
      </c>
      <c r="K173" s="262">
        <f t="shared" si="161"/>
        <v>0</v>
      </c>
      <c r="L173" s="287">
        <f t="shared" si="165"/>
        <v>50000</v>
      </c>
      <c r="M173" s="287">
        <f t="shared" si="165"/>
        <v>50000</v>
      </c>
      <c r="N173" s="262">
        <f t="shared" si="162"/>
        <v>0</v>
      </c>
    </row>
    <row r="174" spans="1:14" x14ac:dyDescent="0.3">
      <c r="A174" s="177" t="s">
        <v>188</v>
      </c>
      <c r="B174" s="180" t="s">
        <v>44</v>
      </c>
      <c r="C174" s="173" t="s">
        <v>99</v>
      </c>
      <c r="D174" s="216" t="s">
        <v>301</v>
      </c>
      <c r="E174" s="173" t="s">
        <v>15</v>
      </c>
      <c r="F174" s="287">
        <f>SUM(Лист1!G319)</f>
        <v>50000</v>
      </c>
      <c r="G174" s="287">
        <f>SUM(Лист1!H319)</f>
        <v>15000</v>
      </c>
      <c r="H174" s="368">
        <f t="shared" si="159"/>
        <v>-35000</v>
      </c>
      <c r="I174" s="287">
        <f>SUM(Лист1!J319)</f>
        <v>50000</v>
      </c>
      <c r="J174" s="287">
        <f>SUM(Лист1!K319)</f>
        <v>50000</v>
      </c>
      <c r="K174" s="262">
        <f t="shared" si="161"/>
        <v>0</v>
      </c>
      <c r="L174" s="287">
        <f>SUM(Лист1!M319)</f>
        <v>50000</v>
      </c>
      <c r="M174" s="287">
        <f>SUM(Лист1!N319)</f>
        <v>50000</v>
      </c>
      <c r="N174" s="262">
        <f t="shared" si="162"/>
        <v>0</v>
      </c>
    </row>
    <row r="175" spans="1:14" x14ac:dyDescent="0.3">
      <c r="A175" s="177" t="s">
        <v>39</v>
      </c>
      <c r="B175" s="180" t="s">
        <v>44</v>
      </c>
      <c r="C175" s="173" t="s">
        <v>99</v>
      </c>
      <c r="D175" s="216" t="s">
        <v>301</v>
      </c>
      <c r="E175" s="173" t="s">
        <v>40</v>
      </c>
      <c r="F175" s="287">
        <f>SUM(Лист1!G320)</f>
        <v>0</v>
      </c>
      <c r="G175" s="287">
        <f>SUM(Лист1!H320)</f>
        <v>35000</v>
      </c>
      <c r="H175" s="368">
        <f t="shared" si="159"/>
        <v>35000</v>
      </c>
      <c r="I175" s="287"/>
      <c r="J175" s="287"/>
      <c r="K175" s="262"/>
      <c r="L175" s="287"/>
      <c r="M175" s="287"/>
      <c r="N175" s="262"/>
    </row>
    <row r="176" spans="1:14" ht="21.6" x14ac:dyDescent="0.3">
      <c r="A176" s="177" t="s">
        <v>96</v>
      </c>
      <c r="B176" s="180" t="s">
        <v>44</v>
      </c>
      <c r="C176" s="173" t="s">
        <v>99</v>
      </c>
      <c r="D176" s="216" t="s">
        <v>301</v>
      </c>
      <c r="E176" s="173" t="s">
        <v>97</v>
      </c>
      <c r="F176" s="287">
        <f>SUM(Лист1!G321)</f>
        <v>0</v>
      </c>
      <c r="G176" s="287">
        <f>SUM(Лист1!H321)</f>
        <v>35000</v>
      </c>
      <c r="H176" s="368">
        <f t="shared" si="159"/>
        <v>35000</v>
      </c>
      <c r="I176" s="287"/>
      <c r="J176" s="287"/>
      <c r="K176" s="262"/>
      <c r="L176" s="287"/>
      <c r="M176" s="287"/>
      <c r="N176" s="262"/>
    </row>
    <row r="177" spans="1:14" x14ac:dyDescent="0.3">
      <c r="A177" s="184" t="s">
        <v>254</v>
      </c>
      <c r="B177" s="207" t="s">
        <v>44</v>
      </c>
      <c r="C177" s="199" t="s">
        <v>99</v>
      </c>
      <c r="D177" s="218" t="s">
        <v>255</v>
      </c>
      <c r="E177" s="247" t="s">
        <v>8</v>
      </c>
      <c r="F177" s="288">
        <f>SUM(F178)</f>
        <v>15000</v>
      </c>
      <c r="G177" s="288">
        <f t="shared" ref="G177:G178" si="166">SUM(G178)</f>
        <v>15000</v>
      </c>
      <c r="H177" s="262">
        <f t="shared" si="159"/>
        <v>0</v>
      </c>
      <c r="I177" s="288">
        <f t="shared" ref="I177:M178" si="167">SUM(I178)</f>
        <v>15000</v>
      </c>
      <c r="J177" s="288">
        <f t="shared" si="167"/>
        <v>15000</v>
      </c>
      <c r="K177" s="262">
        <f t="shared" si="161"/>
        <v>0</v>
      </c>
      <c r="L177" s="288">
        <f t="shared" si="167"/>
        <v>0</v>
      </c>
      <c r="M177" s="288">
        <f t="shared" si="167"/>
        <v>0</v>
      </c>
      <c r="N177" s="262">
        <f t="shared" si="162"/>
        <v>0</v>
      </c>
    </row>
    <row r="178" spans="1:14" x14ac:dyDescent="0.3">
      <c r="A178" s="177" t="s">
        <v>12</v>
      </c>
      <c r="B178" s="207" t="s">
        <v>44</v>
      </c>
      <c r="C178" s="199" t="s">
        <v>99</v>
      </c>
      <c r="D178" s="218" t="s">
        <v>255</v>
      </c>
      <c r="E178" s="173" t="s">
        <v>13</v>
      </c>
      <c r="F178" s="288">
        <f>SUM(F179)</f>
        <v>15000</v>
      </c>
      <c r="G178" s="288">
        <f t="shared" si="166"/>
        <v>15000</v>
      </c>
      <c r="H178" s="262">
        <f t="shared" si="159"/>
        <v>0</v>
      </c>
      <c r="I178" s="288">
        <f t="shared" si="167"/>
        <v>15000</v>
      </c>
      <c r="J178" s="288">
        <f t="shared" si="167"/>
        <v>15000</v>
      </c>
      <c r="K178" s="262">
        <f t="shared" si="161"/>
        <v>0</v>
      </c>
      <c r="L178" s="288">
        <f t="shared" si="167"/>
        <v>0</v>
      </c>
      <c r="M178" s="288">
        <f t="shared" si="167"/>
        <v>0</v>
      </c>
      <c r="N178" s="262">
        <f t="shared" si="162"/>
        <v>0</v>
      </c>
    </row>
    <row r="179" spans="1:14" x14ac:dyDescent="0.3">
      <c r="A179" s="177" t="s">
        <v>188</v>
      </c>
      <c r="B179" s="207" t="s">
        <v>44</v>
      </c>
      <c r="C179" s="199" t="s">
        <v>99</v>
      </c>
      <c r="D179" s="218" t="s">
        <v>255</v>
      </c>
      <c r="E179" s="173" t="s">
        <v>15</v>
      </c>
      <c r="F179" s="288">
        <f>SUM(Лист1!G154)</f>
        <v>15000</v>
      </c>
      <c r="G179" s="288">
        <f>SUM(Лист1!H154)</f>
        <v>15000</v>
      </c>
      <c r="H179" s="262">
        <f t="shared" si="159"/>
        <v>0</v>
      </c>
      <c r="I179" s="288">
        <f>SUM(Лист1!J154)</f>
        <v>15000</v>
      </c>
      <c r="J179" s="288">
        <f>SUM(Лист1!K154)</f>
        <v>15000</v>
      </c>
      <c r="K179" s="262">
        <f t="shared" si="161"/>
        <v>0</v>
      </c>
      <c r="L179" s="288">
        <f>SUM(Лист1!M154)</f>
        <v>0</v>
      </c>
      <c r="M179" s="288">
        <f>SUM(Лист1!N154)</f>
        <v>0</v>
      </c>
      <c r="N179" s="262">
        <f t="shared" si="162"/>
        <v>0</v>
      </c>
    </row>
    <row r="180" spans="1:14" ht="17.399999999999999" x14ac:dyDescent="0.3">
      <c r="A180" s="226" t="s">
        <v>62</v>
      </c>
      <c r="B180" s="193" t="s">
        <v>63</v>
      </c>
      <c r="C180" s="190" t="s">
        <v>7</v>
      </c>
      <c r="D180" s="193" t="s">
        <v>137</v>
      </c>
      <c r="E180" s="193" t="s">
        <v>8</v>
      </c>
      <c r="F180" s="276">
        <f>SUM(F181+F188)</f>
        <v>8544503.459999999</v>
      </c>
      <c r="G180" s="276">
        <f t="shared" ref="G180" si="168">SUM(G181+G188)</f>
        <v>8489980.6500000004</v>
      </c>
      <c r="H180" s="262">
        <f t="shared" si="159"/>
        <v>-54522.809999998659</v>
      </c>
      <c r="I180" s="276">
        <f t="shared" ref="I180:L180" si="169">SUM(I181+I188)</f>
        <v>54688.4</v>
      </c>
      <c r="J180" s="276">
        <f t="shared" ref="J180" si="170">SUM(J181+J188)</f>
        <v>972388.4</v>
      </c>
      <c r="K180" s="262">
        <f t="shared" si="161"/>
        <v>-917700</v>
      </c>
      <c r="L180" s="276">
        <f t="shared" si="169"/>
        <v>1766875.94</v>
      </c>
      <c r="M180" s="276">
        <f t="shared" ref="M180" si="171">SUM(M181+M188)</f>
        <v>1766875.94</v>
      </c>
      <c r="N180" s="262">
        <f t="shared" si="162"/>
        <v>0</v>
      </c>
    </row>
    <row r="181" spans="1:14" x14ac:dyDescent="0.3">
      <c r="A181" s="197" t="s">
        <v>64</v>
      </c>
      <c r="B181" s="271" t="s">
        <v>63</v>
      </c>
      <c r="C181" s="265" t="s">
        <v>22</v>
      </c>
      <c r="D181" s="271" t="s">
        <v>137</v>
      </c>
      <c r="E181" s="271" t="s">
        <v>8</v>
      </c>
      <c r="F181" s="286">
        <f>SUM(F182+F185)</f>
        <v>242450</v>
      </c>
      <c r="G181" s="286">
        <f t="shared" ref="G181" si="172">SUM(G182+G185)</f>
        <v>227645.96</v>
      </c>
      <c r="H181" s="262">
        <f t="shared" si="159"/>
        <v>-14804.040000000008</v>
      </c>
      <c r="I181" s="286">
        <f t="shared" ref="I181:L181" si="173">SUM(I182+I185)</f>
        <v>54688.4</v>
      </c>
      <c r="J181" s="286">
        <f t="shared" ref="J181" si="174">SUM(J182+J185)</f>
        <v>54688.4</v>
      </c>
      <c r="K181" s="262">
        <f t="shared" si="161"/>
        <v>0</v>
      </c>
      <c r="L181" s="286">
        <f t="shared" si="173"/>
        <v>56875.94</v>
      </c>
      <c r="M181" s="286">
        <f t="shared" ref="M181" si="175">SUM(M182+M185)</f>
        <v>56875.94</v>
      </c>
      <c r="N181" s="262">
        <f t="shared" si="162"/>
        <v>0</v>
      </c>
    </row>
    <row r="182" spans="1:14" ht="53.4" x14ac:dyDescent="0.3">
      <c r="A182" s="185" t="s">
        <v>305</v>
      </c>
      <c r="B182" s="180" t="s">
        <v>63</v>
      </c>
      <c r="C182" s="173" t="s">
        <v>22</v>
      </c>
      <c r="D182" s="216" t="s">
        <v>304</v>
      </c>
      <c r="E182" s="220" t="s">
        <v>8</v>
      </c>
      <c r="F182" s="287">
        <f>SUM(F183)</f>
        <v>52585</v>
      </c>
      <c r="G182" s="287">
        <f t="shared" ref="G182" si="176">SUM(G183)</f>
        <v>47502.239999999998</v>
      </c>
      <c r="H182" s="287">
        <f t="shared" si="159"/>
        <v>-5082.760000000002</v>
      </c>
      <c r="I182" s="287">
        <f t="shared" ref="I182:M182" si="177">SUM(I183)</f>
        <v>54688.4</v>
      </c>
      <c r="J182" s="287">
        <f t="shared" si="177"/>
        <v>54688.4</v>
      </c>
      <c r="K182" s="262">
        <f t="shared" si="161"/>
        <v>0</v>
      </c>
      <c r="L182" s="287">
        <f t="shared" si="177"/>
        <v>56875.94</v>
      </c>
      <c r="M182" s="287">
        <f t="shared" si="177"/>
        <v>56875.94</v>
      </c>
      <c r="N182" s="262">
        <f t="shared" si="162"/>
        <v>0</v>
      </c>
    </row>
    <row r="183" spans="1:14" x14ac:dyDescent="0.3">
      <c r="A183" s="186" t="s">
        <v>12</v>
      </c>
      <c r="B183" s="180" t="s">
        <v>63</v>
      </c>
      <c r="C183" s="173" t="s">
        <v>22</v>
      </c>
      <c r="D183" s="216" t="s">
        <v>304</v>
      </c>
      <c r="E183" s="173" t="s">
        <v>13</v>
      </c>
      <c r="F183" s="287">
        <f t="shared" ref="F183:M186" si="178">SUM(F184)</f>
        <v>52585</v>
      </c>
      <c r="G183" s="287">
        <f t="shared" si="178"/>
        <v>47502.239999999998</v>
      </c>
      <c r="H183" s="287">
        <f t="shared" si="159"/>
        <v>-5082.760000000002</v>
      </c>
      <c r="I183" s="287">
        <f t="shared" si="178"/>
        <v>54688.4</v>
      </c>
      <c r="J183" s="287">
        <f t="shared" si="178"/>
        <v>54688.4</v>
      </c>
      <c r="K183" s="262">
        <f t="shared" si="161"/>
        <v>0</v>
      </c>
      <c r="L183" s="287">
        <f t="shared" si="178"/>
        <v>56875.94</v>
      </c>
      <c r="M183" s="287">
        <f t="shared" si="178"/>
        <v>56875.94</v>
      </c>
      <c r="N183" s="262">
        <f t="shared" si="162"/>
        <v>0</v>
      </c>
    </row>
    <row r="184" spans="1:14" x14ac:dyDescent="0.3">
      <c r="A184" s="177" t="s">
        <v>188</v>
      </c>
      <c r="B184" s="180" t="s">
        <v>63</v>
      </c>
      <c r="C184" s="173" t="s">
        <v>22</v>
      </c>
      <c r="D184" s="216" t="s">
        <v>304</v>
      </c>
      <c r="E184" s="173" t="s">
        <v>15</v>
      </c>
      <c r="F184" s="287">
        <f>SUM(Лист1!G329)</f>
        <v>52585</v>
      </c>
      <c r="G184" s="287">
        <f>SUM(Лист1!H329)</f>
        <v>47502.239999999998</v>
      </c>
      <c r="H184" s="287">
        <f t="shared" si="159"/>
        <v>-5082.760000000002</v>
      </c>
      <c r="I184" s="287">
        <f>SUM(Лист1!J329)</f>
        <v>54688.4</v>
      </c>
      <c r="J184" s="287">
        <f>SUM(Лист1!K329)</f>
        <v>54688.4</v>
      </c>
      <c r="K184" s="262">
        <f t="shared" si="161"/>
        <v>0</v>
      </c>
      <c r="L184" s="287">
        <f>SUM(Лист1!M329)</f>
        <v>56875.94</v>
      </c>
      <c r="M184" s="287">
        <f>SUM(Лист1!N329)</f>
        <v>56875.94</v>
      </c>
      <c r="N184" s="262">
        <f t="shared" si="162"/>
        <v>0</v>
      </c>
    </row>
    <row r="185" spans="1:14" ht="93" x14ac:dyDescent="0.3">
      <c r="A185" s="185" t="s">
        <v>347</v>
      </c>
      <c r="B185" s="180" t="s">
        <v>63</v>
      </c>
      <c r="C185" s="173" t="s">
        <v>22</v>
      </c>
      <c r="D185" s="216" t="s">
        <v>346</v>
      </c>
      <c r="E185" s="220" t="s">
        <v>8</v>
      </c>
      <c r="F185" s="287">
        <f>SUM(F186)</f>
        <v>189865</v>
      </c>
      <c r="G185" s="287">
        <f t="shared" ref="G185" si="179">SUM(G186)</f>
        <v>180143.72</v>
      </c>
      <c r="H185" s="287">
        <f t="shared" si="159"/>
        <v>-9721.2799999999988</v>
      </c>
      <c r="I185" s="287">
        <f t="shared" ref="I185:M185" si="180">SUM(I186)</f>
        <v>0</v>
      </c>
      <c r="J185" s="287">
        <f t="shared" si="180"/>
        <v>0</v>
      </c>
      <c r="K185" s="262">
        <f t="shared" si="161"/>
        <v>0</v>
      </c>
      <c r="L185" s="287">
        <f t="shared" si="180"/>
        <v>0</v>
      </c>
      <c r="M185" s="287">
        <f t="shared" si="180"/>
        <v>0</v>
      </c>
      <c r="N185" s="262">
        <f t="shared" si="162"/>
        <v>0</v>
      </c>
    </row>
    <row r="186" spans="1:14" x14ac:dyDescent="0.3">
      <c r="A186" s="177" t="s">
        <v>53</v>
      </c>
      <c r="B186" s="180" t="s">
        <v>63</v>
      </c>
      <c r="C186" s="173" t="s">
        <v>22</v>
      </c>
      <c r="D186" s="216" t="s">
        <v>346</v>
      </c>
      <c r="E186" s="173" t="s">
        <v>54</v>
      </c>
      <c r="F186" s="287">
        <f t="shared" si="178"/>
        <v>189865</v>
      </c>
      <c r="G186" s="287">
        <f t="shared" si="178"/>
        <v>180143.72</v>
      </c>
      <c r="H186" s="287">
        <f t="shared" si="159"/>
        <v>-9721.2799999999988</v>
      </c>
      <c r="I186" s="287">
        <f t="shared" si="178"/>
        <v>0</v>
      </c>
      <c r="J186" s="287">
        <f t="shared" si="178"/>
        <v>0</v>
      </c>
      <c r="K186" s="262">
        <f t="shared" si="161"/>
        <v>0</v>
      </c>
      <c r="L186" s="287">
        <f t="shared" si="178"/>
        <v>0</v>
      </c>
      <c r="M186" s="287">
        <f t="shared" si="178"/>
        <v>0</v>
      </c>
      <c r="N186" s="262">
        <f t="shared" si="162"/>
        <v>0</v>
      </c>
    </row>
    <row r="187" spans="1:14" x14ac:dyDescent="0.3">
      <c r="A187" s="177" t="s">
        <v>55</v>
      </c>
      <c r="B187" s="180" t="s">
        <v>63</v>
      </c>
      <c r="C187" s="173" t="s">
        <v>22</v>
      </c>
      <c r="D187" s="216" t="s">
        <v>346</v>
      </c>
      <c r="E187" s="173" t="s">
        <v>56</v>
      </c>
      <c r="F187" s="287">
        <f>SUM(Лист1!G332)</f>
        <v>189865</v>
      </c>
      <c r="G187" s="287">
        <f>SUM(Лист1!H332)</f>
        <v>180143.72</v>
      </c>
      <c r="H187" s="287">
        <f t="shared" si="159"/>
        <v>-9721.2799999999988</v>
      </c>
      <c r="I187" s="287">
        <f>SUM(Лист1!J332)</f>
        <v>0</v>
      </c>
      <c r="J187" s="287">
        <f>SUM(Лист1!K332)</f>
        <v>0</v>
      </c>
      <c r="K187" s="262">
        <f t="shared" si="161"/>
        <v>0</v>
      </c>
      <c r="L187" s="287">
        <f>SUM(Лист1!M332)</f>
        <v>0</v>
      </c>
      <c r="M187" s="287">
        <f>SUM(Лист1!N332)</f>
        <v>0</v>
      </c>
      <c r="N187" s="262">
        <f t="shared" si="162"/>
        <v>0</v>
      </c>
    </row>
    <row r="188" spans="1:14" ht="15.6" x14ac:dyDescent="0.3">
      <c r="A188" s="227" t="s">
        <v>65</v>
      </c>
      <c r="B188" s="206" t="s">
        <v>63</v>
      </c>
      <c r="C188" s="201" t="s">
        <v>26</v>
      </c>
      <c r="D188" s="206" t="s">
        <v>137</v>
      </c>
      <c r="E188" s="206" t="s">
        <v>8</v>
      </c>
      <c r="F188" s="276">
        <f>SUM(F204+F215+F207+F201+F225+F189+F192+F198+F195)</f>
        <v>8302053.459999999</v>
      </c>
      <c r="G188" s="276">
        <f>SUM(G204+G215+G207+G201+G225+G189+G192+G198+G195)</f>
        <v>8262334.6899999995</v>
      </c>
      <c r="H188" s="248">
        <f t="shared" ref="H188:H202" si="181">SUM(G188-F188)</f>
        <v>-39718.769999999553</v>
      </c>
      <c r="I188" s="276">
        <f t="shared" ref="I188" si="182">SUM(I204+I215+I207+I201)</f>
        <v>0</v>
      </c>
      <c r="J188" s="276">
        <f>SUM(J204+J215+J207+J201+J225+J189+J192+J198+J195)</f>
        <v>917700</v>
      </c>
      <c r="K188" s="262">
        <f t="shared" si="161"/>
        <v>-917700</v>
      </c>
      <c r="L188" s="276">
        <f t="shared" ref="L188:N188" si="183">SUM(L204+L215+L207)</f>
        <v>1710000</v>
      </c>
      <c r="M188" s="276">
        <f t="shared" si="183"/>
        <v>1710000</v>
      </c>
      <c r="N188" s="276">
        <f t="shared" si="183"/>
        <v>0</v>
      </c>
    </row>
    <row r="189" spans="1:14" x14ac:dyDescent="0.3">
      <c r="A189" s="179" t="s">
        <v>416</v>
      </c>
      <c r="B189" s="207" t="s">
        <v>63</v>
      </c>
      <c r="C189" s="199" t="s">
        <v>26</v>
      </c>
      <c r="D189" s="216" t="s">
        <v>415</v>
      </c>
      <c r="E189" s="220" t="s">
        <v>8</v>
      </c>
      <c r="F189" s="264">
        <f>SUM(F190)</f>
        <v>50000</v>
      </c>
      <c r="G189" s="264">
        <f>SUM(G190)</f>
        <v>50000</v>
      </c>
      <c r="H189" s="288">
        <f t="shared" si="181"/>
        <v>0</v>
      </c>
      <c r="I189" s="276"/>
      <c r="J189" s="276"/>
      <c r="K189" s="262">
        <f t="shared" si="161"/>
        <v>0</v>
      </c>
      <c r="L189" s="276"/>
      <c r="M189" s="276"/>
      <c r="N189" s="276"/>
    </row>
    <row r="190" spans="1:14" x14ac:dyDescent="0.3">
      <c r="A190" s="177" t="s">
        <v>39</v>
      </c>
      <c r="B190" s="180" t="s">
        <v>63</v>
      </c>
      <c r="C190" s="173" t="s">
        <v>26</v>
      </c>
      <c r="D190" s="216" t="s">
        <v>415</v>
      </c>
      <c r="E190" s="173" t="s">
        <v>40</v>
      </c>
      <c r="F190" s="264">
        <f t="shared" ref="F190:G190" si="184">SUM(F191)</f>
        <v>50000</v>
      </c>
      <c r="G190" s="264">
        <f t="shared" si="184"/>
        <v>50000</v>
      </c>
      <c r="H190" s="288">
        <f t="shared" si="181"/>
        <v>0</v>
      </c>
      <c r="I190" s="276"/>
      <c r="J190" s="276"/>
      <c r="K190" s="262">
        <f t="shared" si="161"/>
        <v>0</v>
      </c>
      <c r="L190" s="276"/>
      <c r="M190" s="276"/>
      <c r="N190" s="276"/>
    </row>
    <row r="191" spans="1:14" x14ac:dyDescent="0.3">
      <c r="A191" s="177" t="s">
        <v>168</v>
      </c>
      <c r="B191" s="180" t="s">
        <v>63</v>
      </c>
      <c r="C191" s="173" t="s">
        <v>26</v>
      </c>
      <c r="D191" s="216" t="s">
        <v>415</v>
      </c>
      <c r="E191" s="173" t="s">
        <v>167</v>
      </c>
      <c r="F191" s="264">
        <f>SUM(Лист1!G336)</f>
        <v>50000</v>
      </c>
      <c r="G191" s="264">
        <f>SUM(Лист1!H336)</f>
        <v>50000</v>
      </c>
      <c r="H191" s="288">
        <f t="shared" si="181"/>
        <v>0</v>
      </c>
      <c r="I191" s="276"/>
      <c r="J191" s="276"/>
      <c r="K191" s="262">
        <f t="shared" si="161"/>
        <v>0</v>
      </c>
      <c r="L191" s="276"/>
      <c r="M191" s="276"/>
      <c r="N191" s="276"/>
    </row>
    <row r="192" spans="1:14" ht="27" x14ac:dyDescent="0.3">
      <c r="A192" s="189" t="s">
        <v>422</v>
      </c>
      <c r="B192" s="207" t="s">
        <v>63</v>
      </c>
      <c r="C192" s="199" t="s">
        <v>26</v>
      </c>
      <c r="D192" s="216" t="s">
        <v>421</v>
      </c>
      <c r="E192" s="220" t="s">
        <v>8</v>
      </c>
      <c r="F192" s="264">
        <f>SUM(F193)</f>
        <v>0</v>
      </c>
      <c r="G192" s="264">
        <f>SUM(G193)</f>
        <v>0</v>
      </c>
      <c r="H192" s="288">
        <f t="shared" si="181"/>
        <v>0</v>
      </c>
      <c r="I192" s="276"/>
      <c r="J192" s="276"/>
      <c r="K192" s="262">
        <f t="shared" si="161"/>
        <v>0</v>
      </c>
      <c r="L192" s="276"/>
      <c r="M192" s="276"/>
      <c r="N192" s="276"/>
    </row>
    <row r="193" spans="1:14" x14ac:dyDescent="0.3">
      <c r="A193" s="186" t="s">
        <v>12</v>
      </c>
      <c r="B193" s="180" t="s">
        <v>63</v>
      </c>
      <c r="C193" s="173" t="s">
        <v>26</v>
      </c>
      <c r="D193" s="216" t="s">
        <v>421</v>
      </c>
      <c r="E193" s="173" t="s">
        <v>13</v>
      </c>
      <c r="F193" s="264">
        <f t="shared" ref="F193:G193" si="185">SUM(F194)</f>
        <v>0</v>
      </c>
      <c r="G193" s="264">
        <f t="shared" si="185"/>
        <v>0</v>
      </c>
      <c r="H193" s="288">
        <f t="shared" si="181"/>
        <v>0</v>
      </c>
      <c r="I193" s="276"/>
      <c r="J193" s="276"/>
      <c r="K193" s="262">
        <f t="shared" si="161"/>
        <v>0</v>
      </c>
      <c r="L193" s="276"/>
      <c r="M193" s="276"/>
      <c r="N193" s="276"/>
    </row>
    <row r="194" spans="1:14" x14ac:dyDescent="0.3">
      <c r="A194" s="177" t="s">
        <v>188</v>
      </c>
      <c r="B194" s="180" t="s">
        <v>63</v>
      </c>
      <c r="C194" s="173" t="s">
        <v>26</v>
      </c>
      <c r="D194" s="216" t="s">
        <v>421</v>
      </c>
      <c r="E194" s="173" t="s">
        <v>15</v>
      </c>
      <c r="F194" s="264">
        <f>SUM(Лист1!G339)</f>
        <v>0</v>
      </c>
      <c r="G194" s="264">
        <f>SUM(Лист1!H339)</f>
        <v>0</v>
      </c>
      <c r="H194" s="288">
        <f t="shared" si="181"/>
        <v>0</v>
      </c>
      <c r="I194" s="276"/>
      <c r="J194" s="276"/>
      <c r="K194" s="262">
        <f t="shared" si="161"/>
        <v>0</v>
      </c>
      <c r="L194" s="276"/>
      <c r="M194" s="276"/>
      <c r="N194" s="276"/>
    </row>
    <row r="195" spans="1:14" ht="27" x14ac:dyDescent="0.3">
      <c r="A195" s="189" t="s">
        <v>422</v>
      </c>
      <c r="B195" s="207" t="s">
        <v>63</v>
      </c>
      <c r="C195" s="199" t="s">
        <v>26</v>
      </c>
      <c r="D195" s="216" t="s">
        <v>427</v>
      </c>
      <c r="E195" s="220" t="s">
        <v>8</v>
      </c>
      <c r="F195" s="264">
        <f>SUM(F196)</f>
        <v>4113654.03</v>
      </c>
      <c r="G195" s="264">
        <f>SUM(G196)</f>
        <v>4113654.03</v>
      </c>
      <c r="H195" s="288">
        <f t="shared" ref="H195:H197" si="186">SUM(G195-F195)</f>
        <v>0</v>
      </c>
      <c r="I195" s="276"/>
      <c r="J195" s="276"/>
      <c r="K195" s="262">
        <f t="shared" si="161"/>
        <v>0</v>
      </c>
      <c r="L195" s="276"/>
      <c r="M195" s="276"/>
      <c r="N195" s="276"/>
    </row>
    <row r="196" spans="1:14" x14ac:dyDescent="0.3">
      <c r="A196" s="186" t="s">
        <v>12</v>
      </c>
      <c r="B196" s="180" t="s">
        <v>63</v>
      </c>
      <c r="C196" s="173" t="s">
        <v>26</v>
      </c>
      <c r="D196" s="216" t="s">
        <v>427</v>
      </c>
      <c r="E196" s="173" t="s">
        <v>13</v>
      </c>
      <c r="F196" s="264">
        <f t="shared" ref="F196:G196" si="187">SUM(F197)</f>
        <v>4113654.03</v>
      </c>
      <c r="G196" s="264">
        <f t="shared" si="187"/>
        <v>4113654.03</v>
      </c>
      <c r="H196" s="288">
        <f t="shared" si="186"/>
        <v>0</v>
      </c>
      <c r="I196" s="276"/>
      <c r="J196" s="276"/>
      <c r="K196" s="262">
        <f t="shared" si="161"/>
        <v>0</v>
      </c>
      <c r="L196" s="276"/>
      <c r="M196" s="276"/>
      <c r="N196" s="276"/>
    </row>
    <row r="197" spans="1:14" x14ac:dyDescent="0.3">
      <c r="A197" s="177" t="s">
        <v>188</v>
      </c>
      <c r="B197" s="180" t="s">
        <v>63</v>
      </c>
      <c r="C197" s="173" t="s">
        <v>26</v>
      </c>
      <c r="D197" s="216" t="s">
        <v>427</v>
      </c>
      <c r="E197" s="173" t="s">
        <v>15</v>
      </c>
      <c r="F197" s="264">
        <f>SUM(Лист1!G342)</f>
        <v>4113654.03</v>
      </c>
      <c r="G197" s="264">
        <f>SUM(Лист1!H342)</f>
        <v>4113654.03</v>
      </c>
      <c r="H197" s="288">
        <f t="shared" si="186"/>
        <v>0</v>
      </c>
      <c r="I197" s="276"/>
      <c r="J197" s="276"/>
      <c r="K197" s="262">
        <f t="shared" si="161"/>
        <v>0</v>
      </c>
      <c r="L197" s="276"/>
      <c r="M197" s="276"/>
      <c r="N197" s="276"/>
    </row>
    <row r="198" spans="1:14" ht="27" x14ac:dyDescent="0.3">
      <c r="A198" s="185" t="s">
        <v>430</v>
      </c>
      <c r="B198" s="207" t="s">
        <v>63</v>
      </c>
      <c r="C198" s="199" t="s">
        <v>26</v>
      </c>
      <c r="D198" s="216" t="s">
        <v>426</v>
      </c>
      <c r="E198" s="247" t="s">
        <v>8</v>
      </c>
      <c r="F198" s="264">
        <f>SUM(F199)</f>
        <v>1087919.72</v>
      </c>
      <c r="G198" s="264">
        <f>SUM(G199)</f>
        <v>1087919.72</v>
      </c>
      <c r="H198" s="288">
        <f t="shared" si="181"/>
        <v>0</v>
      </c>
      <c r="I198" s="264">
        <f>SUM(I199)</f>
        <v>917700</v>
      </c>
      <c r="J198" s="264">
        <f>SUM(J199)</f>
        <v>917700</v>
      </c>
      <c r="K198" s="287">
        <f t="shared" si="161"/>
        <v>0</v>
      </c>
      <c r="L198" s="276"/>
      <c r="M198" s="276"/>
      <c r="N198" s="276"/>
    </row>
    <row r="199" spans="1:14" ht="21.6" x14ac:dyDescent="0.3">
      <c r="A199" s="186" t="s">
        <v>84</v>
      </c>
      <c r="B199" s="180" t="s">
        <v>63</v>
      </c>
      <c r="C199" s="173" t="s">
        <v>26</v>
      </c>
      <c r="D199" s="216" t="s">
        <v>426</v>
      </c>
      <c r="E199" s="218">
        <v>400</v>
      </c>
      <c r="F199" s="264">
        <f>SUM(F200)</f>
        <v>1087919.72</v>
      </c>
      <c r="G199" s="264">
        <f>SUM(G200)</f>
        <v>1087919.72</v>
      </c>
      <c r="H199" s="288">
        <f t="shared" si="181"/>
        <v>0</v>
      </c>
      <c r="I199" s="264">
        <f>SUM(I200)</f>
        <v>917700</v>
      </c>
      <c r="J199" s="264">
        <f>SUM(J200)</f>
        <v>917700</v>
      </c>
      <c r="K199" s="287">
        <f t="shared" si="161"/>
        <v>0</v>
      </c>
      <c r="L199" s="276"/>
      <c r="M199" s="276"/>
      <c r="N199" s="276"/>
    </row>
    <row r="200" spans="1:14" x14ac:dyDescent="0.3">
      <c r="A200" s="177" t="s">
        <v>86</v>
      </c>
      <c r="B200" s="180" t="s">
        <v>63</v>
      </c>
      <c r="C200" s="173" t="s">
        <v>26</v>
      </c>
      <c r="D200" s="216" t="s">
        <v>426</v>
      </c>
      <c r="E200" s="218">
        <v>410</v>
      </c>
      <c r="F200" s="264">
        <f>SUM(Лист1!G345)</f>
        <v>1087919.72</v>
      </c>
      <c r="G200" s="264">
        <f>SUM(Лист1!H345)</f>
        <v>1087919.72</v>
      </c>
      <c r="H200" s="288">
        <f t="shared" si="181"/>
        <v>0</v>
      </c>
      <c r="I200" s="264">
        <f>SUM(Лист1!J345)</f>
        <v>917700</v>
      </c>
      <c r="J200" s="264">
        <f>SUM(Лист1!K345)</f>
        <v>917700</v>
      </c>
      <c r="K200" s="287">
        <f t="shared" si="161"/>
        <v>0</v>
      </c>
      <c r="L200" s="276"/>
      <c r="M200" s="276"/>
      <c r="N200" s="276"/>
    </row>
    <row r="201" spans="1:14" ht="79.8" x14ac:dyDescent="0.3">
      <c r="A201" s="179" t="s">
        <v>368</v>
      </c>
      <c r="B201" s="207" t="s">
        <v>63</v>
      </c>
      <c r="C201" s="199" t="s">
        <v>26</v>
      </c>
      <c r="D201" s="216" t="s">
        <v>369</v>
      </c>
      <c r="E201" s="220" t="s">
        <v>8</v>
      </c>
      <c r="F201" s="264">
        <f>SUM(F202)</f>
        <v>1238170</v>
      </c>
      <c r="G201" s="264">
        <f>SUM(G202)</f>
        <v>1238170</v>
      </c>
      <c r="H201" s="288">
        <f t="shared" si="181"/>
        <v>0</v>
      </c>
      <c r="I201" s="276"/>
      <c r="J201" s="276"/>
      <c r="K201" s="276"/>
      <c r="L201" s="276"/>
      <c r="M201" s="276"/>
      <c r="N201" s="276"/>
    </row>
    <row r="202" spans="1:14" x14ac:dyDescent="0.3">
      <c r="A202" s="177" t="s">
        <v>53</v>
      </c>
      <c r="B202" s="180" t="s">
        <v>63</v>
      </c>
      <c r="C202" s="173" t="s">
        <v>26</v>
      </c>
      <c r="D202" s="216" t="s">
        <v>369</v>
      </c>
      <c r="E202" s="173" t="s">
        <v>54</v>
      </c>
      <c r="F202" s="264">
        <f t="shared" ref="F202:G202" si="188">SUM(F203)</f>
        <v>1238170</v>
      </c>
      <c r="G202" s="264">
        <f t="shared" si="188"/>
        <v>1238170</v>
      </c>
      <c r="H202" s="288">
        <f t="shared" si="181"/>
        <v>0</v>
      </c>
      <c r="I202" s="276"/>
      <c r="J202" s="276"/>
      <c r="K202" s="276"/>
      <c r="L202" s="276"/>
      <c r="M202" s="276"/>
      <c r="N202" s="276"/>
    </row>
    <row r="203" spans="1:14" x14ac:dyDescent="0.3">
      <c r="A203" s="177" t="s">
        <v>55</v>
      </c>
      <c r="B203" s="180" t="s">
        <v>63</v>
      </c>
      <c r="C203" s="173" t="s">
        <v>26</v>
      </c>
      <c r="D203" s="216" t="s">
        <v>369</v>
      </c>
      <c r="E203" s="173" t="s">
        <v>56</v>
      </c>
      <c r="F203" s="264">
        <f>SUM(Лист1!G348)</f>
        <v>1238170</v>
      </c>
      <c r="G203" s="264">
        <f>SUM(Лист1!H348)</f>
        <v>1238170</v>
      </c>
      <c r="H203" s="264">
        <f>SUM(Лист1!I348)</f>
        <v>0</v>
      </c>
      <c r="I203" s="276"/>
      <c r="J203" s="276"/>
      <c r="K203" s="276"/>
      <c r="L203" s="276"/>
      <c r="M203" s="276"/>
      <c r="N203" s="276"/>
    </row>
    <row r="204" spans="1:14" x14ac:dyDescent="0.3">
      <c r="A204" s="185" t="s">
        <v>349</v>
      </c>
      <c r="B204" s="207" t="s">
        <v>63</v>
      </c>
      <c r="C204" s="199" t="s">
        <v>26</v>
      </c>
      <c r="D204" s="216" t="s">
        <v>348</v>
      </c>
      <c r="E204" s="220" t="s">
        <v>8</v>
      </c>
      <c r="F204" s="264">
        <f>SUM(F205)</f>
        <v>0</v>
      </c>
      <c r="G204" s="264">
        <f t="shared" ref="G204" si="189">SUM(G205)</f>
        <v>0</v>
      </c>
      <c r="H204" s="368">
        <f t="shared" si="159"/>
        <v>0</v>
      </c>
      <c r="I204" s="264">
        <f t="shared" ref="I204:M204" si="190">SUM(I205)</f>
        <v>0</v>
      </c>
      <c r="J204" s="264">
        <f t="shared" si="190"/>
        <v>0</v>
      </c>
      <c r="K204" s="262">
        <f t="shared" si="161"/>
        <v>0</v>
      </c>
      <c r="L204" s="264">
        <f t="shared" si="190"/>
        <v>0</v>
      </c>
      <c r="M204" s="264">
        <f t="shared" si="190"/>
        <v>0</v>
      </c>
      <c r="N204" s="262">
        <f t="shared" si="162"/>
        <v>0</v>
      </c>
    </row>
    <row r="205" spans="1:14" x14ac:dyDescent="0.3">
      <c r="A205" s="186" t="s">
        <v>12</v>
      </c>
      <c r="B205" s="180" t="s">
        <v>63</v>
      </c>
      <c r="C205" s="173" t="s">
        <v>26</v>
      </c>
      <c r="D205" s="216" t="s">
        <v>348</v>
      </c>
      <c r="E205" s="173" t="s">
        <v>13</v>
      </c>
      <c r="F205" s="264">
        <f t="shared" ref="F205:M205" si="191">SUM(F206)</f>
        <v>0</v>
      </c>
      <c r="G205" s="264">
        <f t="shared" si="191"/>
        <v>0</v>
      </c>
      <c r="H205" s="368">
        <f t="shared" si="159"/>
        <v>0</v>
      </c>
      <c r="I205" s="264">
        <f t="shared" si="191"/>
        <v>0</v>
      </c>
      <c r="J205" s="264">
        <f t="shared" si="191"/>
        <v>0</v>
      </c>
      <c r="K205" s="262">
        <f t="shared" si="161"/>
        <v>0</v>
      </c>
      <c r="L205" s="264">
        <f t="shared" si="191"/>
        <v>0</v>
      </c>
      <c r="M205" s="264">
        <f t="shared" si="191"/>
        <v>0</v>
      </c>
      <c r="N205" s="262">
        <f t="shared" si="162"/>
        <v>0</v>
      </c>
    </row>
    <row r="206" spans="1:14" x14ac:dyDescent="0.3">
      <c r="A206" s="177" t="s">
        <v>188</v>
      </c>
      <c r="B206" s="180" t="s">
        <v>63</v>
      </c>
      <c r="C206" s="173" t="s">
        <v>26</v>
      </c>
      <c r="D206" s="216" t="s">
        <v>348</v>
      </c>
      <c r="E206" s="173" t="s">
        <v>15</v>
      </c>
      <c r="F206" s="264">
        <f>SUM(Лист1!G351)</f>
        <v>0</v>
      </c>
      <c r="G206" s="264">
        <f>SUM(Лист1!H351)</f>
        <v>0</v>
      </c>
      <c r="H206" s="368">
        <f t="shared" si="159"/>
        <v>0</v>
      </c>
      <c r="I206" s="264">
        <f>SUM(Лист1!J351)</f>
        <v>0</v>
      </c>
      <c r="J206" s="264">
        <f>SUM(Лист1!K351)</f>
        <v>0</v>
      </c>
      <c r="K206" s="262">
        <f t="shared" si="161"/>
        <v>0</v>
      </c>
      <c r="L206" s="264">
        <f>SUM(Лист1!M351)</f>
        <v>0</v>
      </c>
      <c r="M206" s="264">
        <f>SUM(Лист1!N351)</f>
        <v>0</v>
      </c>
      <c r="N206" s="262">
        <f t="shared" si="162"/>
        <v>0</v>
      </c>
    </row>
    <row r="207" spans="1:14" ht="40.200000000000003" x14ac:dyDescent="0.3">
      <c r="A207" s="185" t="s">
        <v>354</v>
      </c>
      <c r="B207" s="207" t="s">
        <v>63</v>
      </c>
      <c r="C207" s="199" t="s">
        <v>26</v>
      </c>
      <c r="D207" s="216" t="s">
        <v>353</v>
      </c>
      <c r="E207" s="247" t="s">
        <v>8</v>
      </c>
      <c r="F207" s="264">
        <f>SUM(F208)</f>
        <v>0</v>
      </c>
      <c r="G207" s="264">
        <f>SUM(G208)</f>
        <v>0</v>
      </c>
      <c r="H207" s="288">
        <f t="shared" si="159"/>
        <v>0</v>
      </c>
      <c r="I207" s="304">
        <f t="shared" ref="I207:M208" si="192">SUM(I208)</f>
        <v>0</v>
      </c>
      <c r="J207" s="304">
        <f t="shared" si="192"/>
        <v>0</v>
      </c>
      <c r="K207" s="248">
        <f t="shared" ref="K207:K214" si="193">J207-I207</f>
        <v>0</v>
      </c>
      <c r="L207" s="304">
        <f t="shared" si="192"/>
        <v>0</v>
      </c>
      <c r="M207" s="304">
        <f t="shared" si="192"/>
        <v>0</v>
      </c>
      <c r="N207" s="359">
        <f t="shared" si="162"/>
        <v>0</v>
      </c>
    </row>
    <row r="208" spans="1:14" ht="21.6" x14ac:dyDescent="0.3">
      <c r="A208" s="186" t="s">
        <v>84</v>
      </c>
      <c r="B208" s="180" t="s">
        <v>63</v>
      </c>
      <c r="C208" s="173" t="s">
        <v>26</v>
      </c>
      <c r="D208" s="216" t="s">
        <v>353</v>
      </c>
      <c r="E208" s="218">
        <v>400</v>
      </c>
      <c r="F208" s="264">
        <f>SUM(F209)</f>
        <v>0</v>
      </c>
      <c r="G208" s="264">
        <f>SUM(G209)</f>
        <v>0</v>
      </c>
      <c r="H208" s="288">
        <f t="shared" si="159"/>
        <v>0</v>
      </c>
      <c r="I208" s="264">
        <f t="shared" si="192"/>
        <v>0</v>
      </c>
      <c r="J208" s="264">
        <f t="shared" si="192"/>
        <v>0</v>
      </c>
      <c r="K208" s="248">
        <f t="shared" si="193"/>
        <v>0</v>
      </c>
      <c r="L208" s="264">
        <f t="shared" si="192"/>
        <v>0</v>
      </c>
      <c r="M208" s="264">
        <f t="shared" si="192"/>
        <v>0</v>
      </c>
      <c r="N208" s="359">
        <f t="shared" si="162"/>
        <v>0</v>
      </c>
    </row>
    <row r="209" spans="1:14" x14ac:dyDescent="0.3">
      <c r="A209" s="177" t="s">
        <v>86</v>
      </c>
      <c r="B209" s="180" t="s">
        <v>63</v>
      </c>
      <c r="C209" s="173" t="s">
        <v>26</v>
      </c>
      <c r="D209" s="216" t="s">
        <v>353</v>
      </c>
      <c r="E209" s="218">
        <v>410</v>
      </c>
      <c r="F209" s="264">
        <f>SUM(F211:F214)</f>
        <v>0</v>
      </c>
      <c r="G209" s="264">
        <f>SUM(G211:G214)</f>
        <v>0</v>
      </c>
      <c r="H209" s="288">
        <f t="shared" si="159"/>
        <v>0</v>
      </c>
      <c r="I209" s="264">
        <f t="shared" ref="I209:M209" si="194">SUM(I211:I214)</f>
        <v>0</v>
      </c>
      <c r="J209" s="264">
        <f t="shared" si="194"/>
        <v>0</v>
      </c>
      <c r="K209" s="248">
        <f t="shared" si="193"/>
        <v>0</v>
      </c>
      <c r="L209" s="264">
        <f t="shared" si="194"/>
        <v>0</v>
      </c>
      <c r="M209" s="264">
        <f t="shared" si="194"/>
        <v>0</v>
      </c>
      <c r="N209" s="359">
        <f t="shared" si="162"/>
        <v>0</v>
      </c>
    </row>
    <row r="210" spans="1:14" x14ac:dyDescent="0.3">
      <c r="A210" s="177" t="s">
        <v>324</v>
      </c>
      <c r="B210" s="180"/>
      <c r="C210" s="173"/>
      <c r="D210" s="216"/>
      <c r="E210" s="173"/>
      <c r="F210" s="264"/>
      <c r="G210" s="264"/>
      <c r="H210" s="288">
        <f t="shared" si="159"/>
        <v>0</v>
      </c>
      <c r="I210" s="286"/>
      <c r="J210" s="286"/>
      <c r="K210" s="248">
        <f t="shared" si="193"/>
        <v>0</v>
      </c>
      <c r="L210" s="286"/>
      <c r="M210" s="286"/>
      <c r="N210" s="359">
        <f t="shared" si="162"/>
        <v>0</v>
      </c>
    </row>
    <row r="211" spans="1:14" x14ac:dyDescent="0.3">
      <c r="A211" s="177" t="s">
        <v>328</v>
      </c>
      <c r="B211" s="180" t="s">
        <v>63</v>
      </c>
      <c r="C211" s="173" t="s">
        <v>26</v>
      </c>
      <c r="D211" s="181" t="s">
        <v>353</v>
      </c>
      <c r="E211" s="180" t="s">
        <v>87</v>
      </c>
      <c r="F211" s="264">
        <f>SUM(Лист1!G356)</f>
        <v>0</v>
      </c>
      <c r="G211" s="264">
        <f>SUM(Лист1!H356)</f>
        <v>0</v>
      </c>
      <c r="H211" s="288">
        <f t="shared" si="159"/>
        <v>0</v>
      </c>
      <c r="I211" s="286">
        <f>SUM(Лист1!J356)</f>
        <v>0</v>
      </c>
      <c r="J211" s="286">
        <f>SUM(Лист1!K356)</f>
        <v>0</v>
      </c>
      <c r="K211" s="248">
        <f t="shared" si="193"/>
        <v>0</v>
      </c>
      <c r="L211" s="286">
        <f>SUM(Лист1!M356)</f>
        <v>0</v>
      </c>
      <c r="M211" s="286">
        <f>SUM(Лист1!N356)</f>
        <v>0</v>
      </c>
      <c r="N211" s="359">
        <f t="shared" si="162"/>
        <v>0</v>
      </c>
    </row>
    <row r="212" spans="1:14" ht="21.6" x14ac:dyDescent="0.3">
      <c r="A212" s="177" t="s">
        <v>329</v>
      </c>
      <c r="B212" s="180" t="s">
        <v>63</v>
      </c>
      <c r="C212" s="173" t="s">
        <v>26</v>
      </c>
      <c r="D212" s="216" t="s">
        <v>353</v>
      </c>
      <c r="E212" s="180" t="s">
        <v>87</v>
      </c>
      <c r="F212" s="264">
        <f>SUM(Лист1!G357)</f>
        <v>0</v>
      </c>
      <c r="G212" s="264">
        <f>SUM(Лист1!H357)</f>
        <v>0</v>
      </c>
      <c r="H212" s="288">
        <f t="shared" si="159"/>
        <v>0</v>
      </c>
      <c r="I212" s="286">
        <f>SUM(Лист1!J357)</f>
        <v>0</v>
      </c>
      <c r="J212" s="286">
        <f>SUM(Лист1!K357)</f>
        <v>0</v>
      </c>
      <c r="K212" s="248">
        <f t="shared" si="193"/>
        <v>0</v>
      </c>
      <c r="L212" s="286">
        <f>SUM(Лист1!M357)</f>
        <v>0</v>
      </c>
      <c r="M212" s="286">
        <f>SUM(Лист1!N357)</f>
        <v>0</v>
      </c>
      <c r="N212" s="359">
        <f t="shared" si="162"/>
        <v>0</v>
      </c>
    </row>
    <row r="213" spans="1:14" x14ac:dyDescent="0.3">
      <c r="A213" s="177" t="s">
        <v>331</v>
      </c>
      <c r="B213" s="180" t="s">
        <v>63</v>
      </c>
      <c r="C213" s="173" t="s">
        <v>26</v>
      </c>
      <c r="D213" s="216" t="s">
        <v>353</v>
      </c>
      <c r="E213" s="180" t="s">
        <v>87</v>
      </c>
      <c r="F213" s="264">
        <f>SUM(Лист1!G358)</f>
        <v>0</v>
      </c>
      <c r="G213" s="264">
        <f>SUM(Лист1!H358)</f>
        <v>0</v>
      </c>
      <c r="H213" s="248">
        <f t="shared" si="159"/>
        <v>0</v>
      </c>
      <c r="I213" s="286">
        <f>SUM(Лист1!J358)</f>
        <v>0</v>
      </c>
      <c r="J213" s="286">
        <f>SUM(Лист1!K358)</f>
        <v>0</v>
      </c>
      <c r="K213" s="248">
        <f t="shared" si="193"/>
        <v>0</v>
      </c>
      <c r="L213" s="286">
        <f>SUM(Лист1!M358)</f>
        <v>0</v>
      </c>
      <c r="M213" s="287">
        <f>SUM(Лист1!N358)</f>
        <v>0</v>
      </c>
      <c r="N213" s="359">
        <f t="shared" si="162"/>
        <v>0</v>
      </c>
    </row>
    <row r="214" spans="1:14" x14ac:dyDescent="0.3">
      <c r="A214" s="177" t="s">
        <v>332</v>
      </c>
      <c r="B214" s="180" t="s">
        <v>63</v>
      </c>
      <c r="C214" s="173" t="s">
        <v>26</v>
      </c>
      <c r="D214" s="216" t="s">
        <v>353</v>
      </c>
      <c r="E214" s="180" t="s">
        <v>87</v>
      </c>
      <c r="F214" s="264">
        <f>SUM(Лист1!G359)</f>
        <v>0</v>
      </c>
      <c r="G214" s="264">
        <f>SUM(Лист1!H359)</f>
        <v>0</v>
      </c>
      <c r="H214" s="248">
        <f t="shared" si="159"/>
        <v>0</v>
      </c>
      <c r="I214" s="286">
        <f>SUM(Лист1!J359)</f>
        <v>0</v>
      </c>
      <c r="J214" s="286">
        <f>SUM(Лист1!K359)</f>
        <v>0</v>
      </c>
      <c r="K214" s="248">
        <f t="shared" si="193"/>
        <v>0</v>
      </c>
      <c r="L214" s="286">
        <f>SUM(Лист1!M359)</f>
        <v>0</v>
      </c>
      <c r="M214" s="287">
        <f>SUM(Лист1!N359)</f>
        <v>0</v>
      </c>
      <c r="N214" s="359">
        <f t="shared" si="162"/>
        <v>0</v>
      </c>
    </row>
    <row r="215" spans="1:14" ht="27" x14ac:dyDescent="0.3">
      <c r="A215" s="185" t="s">
        <v>410</v>
      </c>
      <c r="B215" s="207" t="s">
        <v>63</v>
      </c>
      <c r="C215" s="199" t="s">
        <v>26</v>
      </c>
      <c r="D215" s="216" t="s">
        <v>323</v>
      </c>
      <c r="E215" s="247" t="s">
        <v>8</v>
      </c>
      <c r="F215" s="264">
        <f>SUM(F218+F216)</f>
        <v>860950.31</v>
      </c>
      <c r="G215" s="264">
        <f>SUM(G218+G216)</f>
        <v>832738.94</v>
      </c>
      <c r="H215" s="287">
        <f t="shared" si="159"/>
        <v>-28211.370000000112</v>
      </c>
      <c r="I215" s="264">
        <f>SUM(I218)</f>
        <v>0</v>
      </c>
      <c r="J215" s="264">
        <f>SUM(J218)</f>
        <v>0</v>
      </c>
      <c r="K215" s="262">
        <f t="shared" si="161"/>
        <v>0</v>
      </c>
      <c r="L215" s="264">
        <f>SUM(L218)</f>
        <v>1710000</v>
      </c>
      <c r="M215" s="264">
        <f>SUM(M218)</f>
        <v>1710000</v>
      </c>
      <c r="N215" s="262">
        <f t="shared" si="162"/>
        <v>0</v>
      </c>
    </row>
    <row r="216" spans="1:14" x14ac:dyDescent="0.3">
      <c r="A216" s="186" t="s">
        <v>12</v>
      </c>
      <c r="B216" s="180" t="s">
        <v>63</v>
      </c>
      <c r="C216" s="173" t="s">
        <v>26</v>
      </c>
      <c r="D216" s="216" t="s">
        <v>323</v>
      </c>
      <c r="E216" s="173" t="s">
        <v>13</v>
      </c>
      <c r="F216" s="264">
        <f t="shared" ref="F216:G216" si="195">SUM(F217)</f>
        <v>47300</v>
      </c>
      <c r="G216" s="264">
        <f t="shared" si="195"/>
        <v>49100</v>
      </c>
      <c r="H216" s="288">
        <f t="shared" si="159"/>
        <v>1800</v>
      </c>
      <c r="I216" s="264"/>
      <c r="J216" s="264"/>
      <c r="K216" s="262"/>
      <c r="L216" s="264"/>
      <c r="M216" s="264"/>
      <c r="N216" s="262"/>
    </row>
    <row r="217" spans="1:14" x14ac:dyDescent="0.3">
      <c r="A217" s="177" t="s">
        <v>188</v>
      </c>
      <c r="B217" s="180" t="s">
        <v>63</v>
      </c>
      <c r="C217" s="173" t="s">
        <v>26</v>
      </c>
      <c r="D217" s="216" t="s">
        <v>323</v>
      </c>
      <c r="E217" s="173" t="s">
        <v>15</v>
      </c>
      <c r="F217" s="264">
        <f>SUM(Лист1!G362)</f>
        <v>47300</v>
      </c>
      <c r="G217" s="264">
        <f>SUM(Лист1!H362)</f>
        <v>49100</v>
      </c>
      <c r="H217" s="288">
        <f t="shared" si="159"/>
        <v>1800</v>
      </c>
      <c r="I217" s="264"/>
      <c r="J217" s="264"/>
      <c r="K217" s="262"/>
      <c r="L217" s="264"/>
      <c r="M217" s="264"/>
      <c r="N217" s="262"/>
    </row>
    <row r="218" spans="1:14" ht="21.6" x14ac:dyDescent="0.3">
      <c r="A218" s="186" t="s">
        <v>84</v>
      </c>
      <c r="B218" s="180" t="s">
        <v>63</v>
      </c>
      <c r="C218" s="173" t="s">
        <v>26</v>
      </c>
      <c r="D218" s="216" t="s">
        <v>323</v>
      </c>
      <c r="E218" s="218">
        <v>400</v>
      </c>
      <c r="F218" s="264">
        <f>SUM(F219)</f>
        <v>813650.31</v>
      </c>
      <c r="G218" s="264">
        <f t="shared" ref="G218" si="196">SUM(G219)</f>
        <v>783638.94</v>
      </c>
      <c r="H218" s="287">
        <f t="shared" si="159"/>
        <v>-30011.370000000112</v>
      </c>
      <c r="I218" s="264">
        <f t="shared" ref="I218:M218" si="197">SUM(I219)</f>
        <v>0</v>
      </c>
      <c r="J218" s="264">
        <f t="shared" si="197"/>
        <v>0</v>
      </c>
      <c r="K218" s="262">
        <f t="shared" si="161"/>
        <v>0</v>
      </c>
      <c r="L218" s="264">
        <f t="shared" si="197"/>
        <v>1710000</v>
      </c>
      <c r="M218" s="264">
        <f t="shared" si="197"/>
        <v>1710000</v>
      </c>
      <c r="N218" s="262">
        <f t="shared" si="162"/>
        <v>0</v>
      </c>
    </row>
    <row r="219" spans="1:14" x14ac:dyDescent="0.3">
      <c r="A219" s="177" t="s">
        <v>86</v>
      </c>
      <c r="B219" s="180" t="s">
        <v>63</v>
      </c>
      <c r="C219" s="173" t="s">
        <v>26</v>
      </c>
      <c r="D219" s="216" t="s">
        <v>323</v>
      </c>
      <c r="E219" s="218">
        <v>410</v>
      </c>
      <c r="F219" s="264">
        <f>SUM(F221:F224)</f>
        <v>813650.31</v>
      </c>
      <c r="G219" s="264">
        <f t="shared" ref="G219" si="198">SUM(G221:G224)</f>
        <v>783638.94</v>
      </c>
      <c r="H219" s="287">
        <f t="shared" si="159"/>
        <v>-30011.370000000112</v>
      </c>
      <c r="I219" s="264">
        <f t="shared" ref="I219:L219" si="199">SUM(I221:I224)</f>
        <v>0</v>
      </c>
      <c r="J219" s="264">
        <f t="shared" ref="J219" si="200">SUM(J221:J224)</f>
        <v>0</v>
      </c>
      <c r="K219" s="262">
        <f t="shared" si="161"/>
        <v>0</v>
      </c>
      <c r="L219" s="264">
        <f t="shared" si="199"/>
        <v>1710000</v>
      </c>
      <c r="M219" s="264">
        <f t="shared" ref="M219" si="201">SUM(M221:M224)</f>
        <v>1710000</v>
      </c>
      <c r="N219" s="262">
        <f t="shared" si="162"/>
        <v>0</v>
      </c>
    </row>
    <row r="220" spans="1:14" x14ac:dyDescent="0.3">
      <c r="A220" s="177" t="s">
        <v>324</v>
      </c>
      <c r="B220" s="180"/>
      <c r="C220" s="173"/>
      <c r="D220" s="216"/>
      <c r="E220" s="173"/>
      <c r="F220" s="264"/>
      <c r="G220" s="264"/>
      <c r="H220" s="287">
        <f t="shared" si="159"/>
        <v>0</v>
      </c>
      <c r="I220" s="286"/>
      <c r="J220" s="286"/>
      <c r="K220" s="262">
        <f t="shared" si="161"/>
        <v>0</v>
      </c>
      <c r="L220" s="286"/>
      <c r="M220" s="286"/>
      <c r="N220" s="262">
        <f t="shared" si="162"/>
        <v>0</v>
      </c>
    </row>
    <row r="221" spans="1:14" x14ac:dyDescent="0.3">
      <c r="A221" s="177" t="s">
        <v>328</v>
      </c>
      <c r="B221" s="180" t="s">
        <v>63</v>
      </c>
      <c r="C221" s="173" t="s">
        <v>26</v>
      </c>
      <c r="D221" s="181" t="s">
        <v>323</v>
      </c>
      <c r="E221" s="180" t="s">
        <v>87</v>
      </c>
      <c r="F221" s="264">
        <f>SUM(Лист1!G366)</f>
        <v>0</v>
      </c>
      <c r="G221" s="264">
        <f>SUM(Лист1!H366)</f>
        <v>0</v>
      </c>
      <c r="H221" s="287">
        <f t="shared" si="159"/>
        <v>0</v>
      </c>
      <c r="I221" s="264">
        <f>SUM(Лист1!J366)</f>
        <v>0</v>
      </c>
      <c r="J221" s="264">
        <f>SUM(Лист1!K366)</f>
        <v>0</v>
      </c>
      <c r="K221" s="262">
        <f t="shared" si="161"/>
        <v>0</v>
      </c>
      <c r="L221" s="264">
        <f>SUM(Лист1!M366)</f>
        <v>0</v>
      </c>
      <c r="M221" s="264">
        <f>SUM(Лист1!N366)</f>
        <v>0</v>
      </c>
      <c r="N221" s="262">
        <f t="shared" si="162"/>
        <v>0</v>
      </c>
    </row>
    <row r="222" spans="1:14" ht="21.6" x14ac:dyDescent="0.3">
      <c r="A222" s="177" t="s">
        <v>329</v>
      </c>
      <c r="B222" s="180" t="s">
        <v>63</v>
      </c>
      <c r="C222" s="173" t="s">
        <v>26</v>
      </c>
      <c r="D222" s="181" t="s">
        <v>323</v>
      </c>
      <c r="E222" s="180" t="s">
        <v>87</v>
      </c>
      <c r="F222" s="264">
        <f>SUM(Лист1!G367)</f>
        <v>813650.31</v>
      </c>
      <c r="G222" s="264">
        <f>SUM(Лист1!H367)</f>
        <v>783638.94</v>
      </c>
      <c r="H222" s="287">
        <f t="shared" si="159"/>
        <v>-30011.370000000112</v>
      </c>
      <c r="I222" s="264">
        <f>SUM(Лист1!J367)</f>
        <v>0</v>
      </c>
      <c r="J222" s="264">
        <f>SUM(Лист1!K367)</f>
        <v>0</v>
      </c>
      <c r="K222" s="262">
        <f t="shared" si="161"/>
        <v>0</v>
      </c>
      <c r="L222" s="264">
        <f>SUM(Лист1!M367)</f>
        <v>0</v>
      </c>
      <c r="M222" s="264">
        <f>SUM(Лист1!N367)</f>
        <v>0</v>
      </c>
      <c r="N222" s="262">
        <f t="shared" si="162"/>
        <v>0</v>
      </c>
    </row>
    <row r="223" spans="1:14" x14ac:dyDescent="0.3">
      <c r="A223" s="177" t="s">
        <v>331</v>
      </c>
      <c r="B223" s="180" t="s">
        <v>63</v>
      </c>
      <c r="C223" s="173" t="s">
        <v>26</v>
      </c>
      <c r="D223" s="181" t="s">
        <v>323</v>
      </c>
      <c r="E223" s="180" t="s">
        <v>87</v>
      </c>
      <c r="F223" s="264">
        <f>SUM(Лист1!G368)</f>
        <v>0</v>
      </c>
      <c r="G223" s="264">
        <f>SUM(Лист1!H368)</f>
        <v>0</v>
      </c>
      <c r="H223" s="262">
        <f t="shared" si="159"/>
        <v>0</v>
      </c>
      <c r="I223" s="264">
        <f>SUM(Лист1!J368)</f>
        <v>0</v>
      </c>
      <c r="J223" s="264">
        <f>SUM(Лист1!K368)</f>
        <v>0</v>
      </c>
      <c r="K223" s="262">
        <f t="shared" si="161"/>
        <v>0</v>
      </c>
      <c r="L223" s="264">
        <f>SUM(Лист1!M368)</f>
        <v>360000</v>
      </c>
      <c r="M223" s="264">
        <f>SUM(Лист1!N368)</f>
        <v>360000</v>
      </c>
      <c r="N223" s="262">
        <f t="shared" si="162"/>
        <v>0</v>
      </c>
    </row>
    <row r="224" spans="1:14" x14ac:dyDescent="0.3">
      <c r="A224" s="177" t="s">
        <v>332</v>
      </c>
      <c r="B224" s="180" t="s">
        <v>63</v>
      </c>
      <c r="C224" s="173" t="s">
        <v>26</v>
      </c>
      <c r="D224" s="181" t="s">
        <v>323</v>
      </c>
      <c r="E224" s="180" t="s">
        <v>87</v>
      </c>
      <c r="F224" s="264">
        <f>SUM(Лист1!G369)</f>
        <v>0</v>
      </c>
      <c r="G224" s="264">
        <f>SUM(Лист1!H369)</f>
        <v>0</v>
      </c>
      <c r="H224" s="262">
        <f t="shared" si="159"/>
        <v>0</v>
      </c>
      <c r="I224" s="264">
        <f>SUM(Лист1!J369)</f>
        <v>0</v>
      </c>
      <c r="J224" s="264">
        <f>SUM(Лист1!K369)</f>
        <v>0</v>
      </c>
      <c r="K224" s="262">
        <f t="shared" si="161"/>
        <v>0</v>
      </c>
      <c r="L224" s="264">
        <f>SUM(Лист1!M369)</f>
        <v>1350000</v>
      </c>
      <c r="M224" s="264">
        <f>SUM(Лист1!N369)</f>
        <v>1350000</v>
      </c>
      <c r="N224" s="262">
        <f t="shared" si="162"/>
        <v>0</v>
      </c>
    </row>
    <row r="225" spans="1:14" x14ac:dyDescent="0.3">
      <c r="A225" s="189" t="s">
        <v>404</v>
      </c>
      <c r="B225" s="207" t="s">
        <v>63</v>
      </c>
      <c r="C225" s="199" t="s">
        <v>26</v>
      </c>
      <c r="D225" s="216" t="s">
        <v>403</v>
      </c>
      <c r="E225" s="247" t="s">
        <v>8</v>
      </c>
      <c r="F225" s="264">
        <f>SUM(F228+F226)</f>
        <v>951359.4</v>
      </c>
      <c r="G225" s="264">
        <f>SUM(G228+G226)</f>
        <v>939852</v>
      </c>
      <c r="H225" s="288">
        <f t="shared" si="159"/>
        <v>-11507.400000000023</v>
      </c>
      <c r="I225" s="264"/>
      <c r="J225" s="264"/>
      <c r="K225" s="262"/>
      <c r="L225" s="264"/>
      <c r="M225" s="264"/>
      <c r="N225" s="262"/>
    </row>
    <row r="226" spans="1:14" x14ac:dyDescent="0.3">
      <c r="A226" s="186" t="s">
        <v>12</v>
      </c>
      <c r="B226" s="180" t="s">
        <v>63</v>
      </c>
      <c r="C226" s="173" t="s">
        <v>26</v>
      </c>
      <c r="D226" s="216" t="s">
        <v>403</v>
      </c>
      <c r="E226" s="218">
        <v>200</v>
      </c>
      <c r="F226" s="264">
        <f>SUM(F227)</f>
        <v>29507.4</v>
      </c>
      <c r="G226" s="264">
        <f>SUM(G227)</f>
        <v>18000</v>
      </c>
      <c r="H226" s="288">
        <f t="shared" ref="H226:H227" si="202">SUM(G226-F226)</f>
        <v>-11507.400000000001</v>
      </c>
      <c r="I226" s="264"/>
      <c r="J226" s="264"/>
      <c r="K226" s="262"/>
      <c r="L226" s="264"/>
      <c r="M226" s="264"/>
      <c r="N226" s="262"/>
    </row>
    <row r="227" spans="1:14" x14ac:dyDescent="0.3">
      <c r="A227" s="177" t="s">
        <v>188</v>
      </c>
      <c r="B227" s="180" t="s">
        <v>63</v>
      </c>
      <c r="C227" s="173" t="s">
        <v>26</v>
      </c>
      <c r="D227" s="216" t="s">
        <v>403</v>
      </c>
      <c r="E227" s="218">
        <v>240</v>
      </c>
      <c r="F227" s="264">
        <f>SUM(Лист1!G372)</f>
        <v>29507.4</v>
      </c>
      <c r="G227" s="264">
        <f>SUM(Лист1!H372)</f>
        <v>18000</v>
      </c>
      <c r="H227" s="288">
        <f t="shared" si="202"/>
        <v>-11507.400000000001</v>
      </c>
      <c r="I227" s="264"/>
      <c r="J227" s="264"/>
      <c r="K227" s="262"/>
      <c r="L227" s="264"/>
      <c r="M227" s="264"/>
      <c r="N227" s="262"/>
    </row>
    <row r="228" spans="1:14" ht="21.6" x14ac:dyDescent="0.3">
      <c r="A228" s="186" t="s">
        <v>84</v>
      </c>
      <c r="B228" s="180" t="s">
        <v>63</v>
      </c>
      <c r="C228" s="173" t="s">
        <v>26</v>
      </c>
      <c r="D228" s="216" t="s">
        <v>403</v>
      </c>
      <c r="E228" s="218">
        <v>400</v>
      </c>
      <c r="F228" s="264">
        <f>SUM(F229)</f>
        <v>921852</v>
      </c>
      <c r="G228" s="264">
        <f>SUM(G229)</f>
        <v>921852</v>
      </c>
      <c r="H228" s="288">
        <f t="shared" si="159"/>
        <v>0</v>
      </c>
      <c r="I228" s="264"/>
      <c r="J228" s="264"/>
      <c r="K228" s="262"/>
      <c r="L228" s="264"/>
      <c r="M228" s="264"/>
      <c r="N228" s="262"/>
    </row>
    <row r="229" spans="1:14" x14ac:dyDescent="0.3">
      <c r="A229" s="177" t="s">
        <v>86</v>
      </c>
      <c r="B229" s="180" t="s">
        <v>63</v>
      </c>
      <c r="C229" s="173" t="s">
        <v>26</v>
      </c>
      <c r="D229" s="216" t="s">
        <v>403</v>
      </c>
      <c r="E229" s="218">
        <v>410</v>
      </c>
      <c r="F229" s="264">
        <f>SUM(F231)</f>
        <v>921852</v>
      </c>
      <c r="G229" s="264">
        <f>SUM(G231)</f>
        <v>921852</v>
      </c>
      <c r="H229" s="288">
        <f t="shared" si="159"/>
        <v>0</v>
      </c>
      <c r="I229" s="264"/>
      <c r="J229" s="264"/>
      <c r="K229" s="262"/>
      <c r="L229" s="264"/>
      <c r="M229" s="264"/>
      <c r="N229" s="262"/>
    </row>
    <row r="230" spans="1:14" x14ac:dyDescent="0.3">
      <c r="A230" s="177" t="s">
        <v>324</v>
      </c>
      <c r="B230" s="180"/>
      <c r="C230" s="173"/>
      <c r="D230" s="216"/>
      <c r="E230" s="173"/>
      <c r="F230" s="264"/>
      <c r="G230" s="264"/>
      <c r="H230" s="288">
        <f t="shared" si="159"/>
        <v>0</v>
      </c>
      <c r="I230" s="264"/>
      <c r="J230" s="264"/>
      <c r="K230" s="262"/>
      <c r="L230" s="264"/>
      <c r="M230" s="264"/>
      <c r="N230" s="262"/>
    </row>
    <row r="231" spans="1:14" x14ac:dyDescent="0.3">
      <c r="A231" s="177" t="s">
        <v>328</v>
      </c>
      <c r="B231" s="180" t="s">
        <v>63</v>
      </c>
      <c r="C231" s="173" t="s">
        <v>26</v>
      </c>
      <c r="D231" s="216" t="s">
        <v>403</v>
      </c>
      <c r="E231" s="180" t="s">
        <v>87</v>
      </c>
      <c r="F231" s="264">
        <f>SUM(Лист1!G376)</f>
        <v>921852</v>
      </c>
      <c r="G231" s="264">
        <f>SUM(Лист1!H376)</f>
        <v>921852</v>
      </c>
      <c r="H231" s="288">
        <f t="shared" si="159"/>
        <v>0</v>
      </c>
      <c r="I231" s="264"/>
      <c r="J231" s="264"/>
      <c r="K231" s="262"/>
      <c r="L231" s="264"/>
      <c r="M231" s="264"/>
      <c r="N231" s="262"/>
    </row>
    <row r="232" spans="1:14" ht="17.399999999999999" x14ac:dyDescent="0.3">
      <c r="A232" s="200" t="s">
        <v>18</v>
      </c>
      <c r="B232" s="249" t="s">
        <v>20</v>
      </c>
      <c r="C232" s="250" t="s">
        <v>7</v>
      </c>
      <c r="D232" s="250" t="s">
        <v>137</v>
      </c>
      <c r="E232" s="250" t="s">
        <v>8</v>
      </c>
      <c r="F232" s="276">
        <f>SUM(F233+F263+F307+F323+F287)</f>
        <v>491251316.65999997</v>
      </c>
      <c r="G232" s="276">
        <f>SUM(G233+G263+G307+G323+G287)</f>
        <v>492234041.65999997</v>
      </c>
      <c r="H232" s="262">
        <f t="shared" si="159"/>
        <v>982725</v>
      </c>
      <c r="I232" s="276">
        <f>SUM(I233+I263+I307+I323+I287)</f>
        <v>409040708.75999999</v>
      </c>
      <c r="J232" s="276">
        <f>SUM(J233+J263+J307+J323+J287)</f>
        <v>409040708.75999999</v>
      </c>
      <c r="K232" s="262">
        <f t="shared" si="161"/>
        <v>0</v>
      </c>
      <c r="L232" s="276">
        <f>SUM(L233+L263+L307+L323+L287)</f>
        <v>414824135.22000003</v>
      </c>
      <c r="M232" s="276">
        <f>SUM(M233+M263+M307+M323+M287)</f>
        <v>414824135.22000003</v>
      </c>
      <c r="N232" s="262">
        <f t="shared" si="162"/>
        <v>0</v>
      </c>
    </row>
    <row r="233" spans="1:14" x14ac:dyDescent="0.3">
      <c r="A233" s="176" t="s">
        <v>21</v>
      </c>
      <c r="B233" s="206" t="s">
        <v>20</v>
      </c>
      <c r="C233" s="202" t="s">
        <v>22</v>
      </c>
      <c r="D233" s="202" t="s">
        <v>137</v>
      </c>
      <c r="E233" s="203" t="s">
        <v>8</v>
      </c>
      <c r="F233" s="276">
        <f>SUM(F251+F254+F257+F239+F234+F244+F260)</f>
        <v>157009130.20000002</v>
      </c>
      <c r="G233" s="276">
        <f>SUM(G251+G254+G257+G239+G234+G244+G260)</f>
        <v>157077713.28999999</v>
      </c>
      <c r="H233" s="276">
        <f t="shared" ref="H233:N233" si="203">SUM(H251+H254+H257+H239+H234)</f>
        <v>68583.089999996126</v>
      </c>
      <c r="I233" s="276">
        <f t="shared" si="203"/>
        <v>105179585</v>
      </c>
      <c r="J233" s="276">
        <f t="shared" si="203"/>
        <v>105179585</v>
      </c>
      <c r="K233" s="276">
        <f t="shared" si="203"/>
        <v>0</v>
      </c>
      <c r="L233" s="276">
        <f t="shared" si="203"/>
        <v>106659358</v>
      </c>
      <c r="M233" s="276">
        <f t="shared" si="203"/>
        <v>106659358</v>
      </c>
      <c r="N233" s="276">
        <f t="shared" si="203"/>
        <v>0</v>
      </c>
    </row>
    <row r="234" spans="1:14" ht="40.200000000000003" x14ac:dyDescent="0.3">
      <c r="A234" s="185" t="s">
        <v>354</v>
      </c>
      <c r="B234" s="207" t="s">
        <v>20</v>
      </c>
      <c r="C234" s="218" t="s">
        <v>22</v>
      </c>
      <c r="D234" s="216" t="s">
        <v>353</v>
      </c>
      <c r="E234" s="247" t="s">
        <v>8</v>
      </c>
      <c r="F234" s="288">
        <f>SUM(F235)</f>
        <v>0</v>
      </c>
      <c r="G234" s="288">
        <f>SUM(G235)</f>
        <v>0</v>
      </c>
      <c r="H234" s="288">
        <f t="shared" si="159"/>
        <v>0</v>
      </c>
      <c r="I234" s="288">
        <f>SUM(I235)</f>
        <v>0</v>
      </c>
      <c r="J234" s="288">
        <f>SUM(J235)</f>
        <v>0</v>
      </c>
      <c r="K234" s="288">
        <f t="shared" ref="K234:K237" si="204">J234-I234</f>
        <v>0</v>
      </c>
      <c r="L234" s="288">
        <f>SUM(L235)</f>
        <v>0</v>
      </c>
      <c r="M234" s="288">
        <f>SUM(M235)</f>
        <v>0</v>
      </c>
      <c r="N234" s="359">
        <f t="shared" si="162"/>
        <v>0</v>
      </c>
    </row>
    <row r="235" spans="1:14" ht="21.6" x14ac:dyDescent="0.3">
      <c r="A235" s="186" t="s">
        <v>84</v>
      </c>
      <c r="B235" s="207" t="s">
        <v>20</v>
      </c>
      <c r="C235" s="218" t="s">
        <v>22</v>
      </c>
      <c r="D235" s="216" t="s">
        <v>353</v>
      </c>
      <c r="E235" s="218">
        <v>400</v>
      </c>
      <c r="F235" s="288">
        <f>SUM(F236)</f>
        <v>0</v>
      </c>
      <c r="G235" s="288">
        <f>SUM(G236)</f>
        <v>0</v>
      </c>
      <c r="H235" s="288">
        <f t="shared" si="159"/>
        <v>0</v>
      </c>
      <c r="I235" s="288">
        <f t="shared" ref="I235:M235" si="205">SUM(I236)</f>
        <v>0</v>
      </c>
      <c r="J235" s="288">
        <f t="shared" si="205"/>
        <v>0</v>
      </c>
      <c r="K235" s="248">
        <f t="shared" si="204"/>
        <v>0</v>
      </c>
      <c r="L235" s="288">
        <f t="shared" si="205"/>
        <v>0</v>
      </c>
      <c r="M235" s="288">
        <f t="shared" si="205"/>
        <v>0</v>
      </c>
      <c r="N235" s="359">
        <f t="shared" si="162"/>
        <v>0</v>
      </c>
    </row>
    <row r="236" spans="1:14" x14ac:dyDescent="0.3">
      <c r="A236" s="177" t="s">
        <v>86</v>
      </c>
      <c r="B236" s="207" t="s">
        <v>20</v>
      </c>
      <c r="C236" s="218" t="s">
        <v>22</v>
      </c>
      <c r="D236" s="216" t="s">
        <v>353</v>
      </c>
      <c r="E236" s="218">
        <v>410</v>
      </c>
      <c r="F236" s="264">
        <f>SUM(F238)</f>
        <v>0</v>
      </c>
      <c r="G236" s="264">
        <f>SUM(G238)</f>
        <v>0</v>
      </c>
      <c r="H236" s="288">
        <f t="shared" si="159"/>
        <v>0</v>
      </c>
      <c r="I236" s="264">
        <f t="shared" ref="I236:J236" si="206">SUM(I238)</f>
        <v>0</v>
      </c>
      <c r="J236" s="264">
        <f t="shared" si="206"/>
        <v>0</v>
      </c>
      <c r="K236" s="248">
        <f t="shared" si="204"/>
        <v>0</v>
      </c>
      <c r="L236" s="264">
        <f t="shared" ref="L236:M236" si="207">SUM(L238)</f>
        <v>0</v>
      </c>
      <c r="M236" s="264">
        <f t="shared" si="207"/>
        <v>0</v>
      </c>
      <c r="N236" s="359">
        <f t="shared" si="162"/>
        <v>0</v>
      </c>
    </row>
    <row r="237" spans="1:14" x14ac:dyDescent="0.3">
      <c r="A237" s="177" t="s">
        <v>324</v>
      </c>
      <c r="B237" s="207"/>
      <c r="C237" s="218"/>
      <c r="D237" s="216"/>
      <c r="E237" s="218"/>
      <c r="F237" s="264"/>
      <c r="G237" s="264"/>
      <c r="H237" s="248">
        <f t="shared" si="159"/>
        <v>0</v>
      </c>
      <c r="I237" s="264"/>
      <c r="J237" s="264"/>
      <c r="K237" s="248">
        <f t="shared" si="204"/>
        <v>0</v>
      </c>
      <c r="L237" s="264"/>
      <c r="M237" s="264"/>
      <c r="N237" s="359">
        <f t="shared" si="162"/>
        <v>0</v>
      </c>
    </row>
    <row r="238" spans="1:14" x14ac:dyDescent="0.3">
      <c r="A238" s="177" t="s">
        <v>330</v>
      </c>
      <c r="B238" s="207" t="s">
        <v>20</v>
      </c>
      <c r="C238" s="218" t="s">
        <v>22</v>
      </c>
      <c r="D238" s="181" t="s">
        <v>353</v>
      </c>
      <c r="E238" s="218">
        <v>410</v>
      </c>
      <c r="F238" s="264">
        <f>SUM(Лист1!G383)</f>
        <v>0</v>
      </c>
      <c r="G238" s="264">
        <f>SUM(Лист1!H383)</f>
        <v>0</v>
      </c>
      <c r="H238" s="264">
        <f>SUM(Лист1!I383)</f>
        <v>0</v>
      </c>
      <c r="I238" s="264">
        <f>SUM(Лист1!J383)</f>
        <v>0</v>
      </c>
      <c r="J238" s="264">
        <f>SUM(Лист1!K383)</f>
        <v>0</v>
      </c>
      <c r="K238" s="264">
        <f>SUM(Лист1!L383)</f>
        <v>0</v>
      </c>
      <c r="L238" s="264">
        <f>SUM(Лист1!M383)</f>
        <v>0</v>
      </c>
      <c r="M238" s="264">
        <f>SUM(Лист1!N383)</f>
        <v>0</v>
      </c>
      <c r="N238" s="264">
        <f>SUM(Лист1!O383)</f>
        <v>0</v>
      </c>
    </row>
    <row r="239" spans="1:14" ht="40.200000000000003" x14ac:dyDescent="0.3">
      <c r="A239" s="185" t="s">
        <v>345</v>
      </c>
      <c r="B239" s="207" t="s">
        <v>20</v>
      </c>
      <c r="C239" s="218" t="s">
        <v>22</v>
      </c>
      <c r="D239" s="216" t="s">
        <v>323</v>
      </c>
      <c r="E239" s="247" t="s">
        <v>8</v>
      </c>
      <c r="F239" s="288">
        <f>SUM(F240)</f>
        <v>0</v>
      </c>
      <c r="G239" s="288">
        <f t="shared" ref="G239:H239" si="208">SUM(G240)</f>
        <v>0</v>
      </c>
      <c r="H239" s="288">
        <f t="shared" si="208"/>
        <v>0</v>
      </c>
      <c r="I239" s="288">
        <f>SUM(I240)</f>
        <v>0</v>
      </c>
      <c r="J239" s="288">
        <f>SUM(J240)</f>
        <v>0</v>
      </c>
      <c r="K239" s="262">
        <f t="shared" si="161"/>
        <v>0</v>
      </c>
      <c r="L239" s="288">
        <f>SUM(L240)</f>
        <v>0</v>
      </c>
      <c r="M239" s="288">
        <f>SUM(M240)</f>
        <v>0</v>
      </c>
      <c r="N239" s="262">
        <f t="shared" si="162"/>
        <v>0</v>
      </c>
    </row>
    <row r="240" spans="1:14" ht="21.6" x14ac:dyDescent="0.3">
      <c r="A240" s="186" t="s">
        <v>84</v>
      </c>
      <c r="B240" s="207" t="s">
        <v>20</v>
      </c>
      <c r="C240" s="218" t="s">
        <v>22</v>
      </c>
      <c r="D240" s="216" t="s">
        <v>323</v>
      </c>
      <c r="E240" s="218">
        <v>400</v>
      </c>
      <c r="F240" s="288">
        <f>SUM(F241)</f>
        <v>0</v>
      </c>
      <c r="G240" s="288">
        <f t="shared" ref="G240" si="209">SUM(G241)</f>
        <v>0</v>
      </c>
      <c r="H240" s="287">
        <f t="shared" si="159"/>
        <v>0</v>
      </c>
      <c r="I240" s="288">
        <f t="shared" ref="I240:M240" si="210">SUM(I241)</f>
        <v>0</v>
      </c>
      <c r="J240" s="288">
        <f t="shared" si="210"/>
        <v>0</v>
      </c>
      <c r="K240" s="262">
        <f t="shared" si="161"/>
        <v>0</v>
      </c>
      <c r="L240" s="288">
        <f t="shared" si="210"/>
        <v>0</v>
      </c>
      <c r="M240" s="288">
        <f t="shared" si="210"/>
        <v>0</v>
      </c>
      <c r="N240" s="262">
        <f t="shared" si="162"/>
        <v>0</v>
      </c>
    </row>
    <row r="241" spans="1:14" x14ac:dyDescent="0.3">
      <c r="A241" s="177" t="s">
        <v>86</v>
      </c>
      <c r="B241" s="207" t="s">
        <v>20</v>
      </c>
      <c r="C241" s="218" t="s">
        <v>22</v>
      </c>
      <c r="D241" s="216" t="s">
        <v>323</v>
      </c>
      <c r="E241" s="218">
        <v>410</v>
      </c>
      <c r="F241" s="264">
        <f>SUM(F243)</f>
        <v>0</v>
      </c>
      <c r="G241" s="264">
        <f t="shared" ref="G241:N241" si="211">SUM(G243)</f>
        <v>0</v>
      </c>
      <c r="H241" s="287">
        <f t="shared" si="159"/>
        <v>0</v>
      </c>
      <c r="I241" s="264">
        <f t="shared" si="211"/>
        <v>0</v>
      </c>
      <c r="J241" s="264">
        <f t="shared" si="211"/>
        <v>0</v>
      </c>
      <c r="K241" s="264">
        <f t="shared" si="211"/>
        <v>0</v>
      </c>
      <c r="L241" s="264">
        <f t="shared" si="211"/>
        <v>0</v>
      </c>
      <c r="M241" s="264">
        <f t="shared" si="211"/>
        <v>0</v>
      </c>
      <c r="N241" s="264">
        <f t="shared" si="211"/>
        <v>0</v>
      </c>
    </row>
    <row r="242" spans="1:14" x14ac:dyDescent="0.3">
      <c r="A242" s="177" t="s">
        <v>324</v>
      </c>
      <c r="B242" s="207"/>
      <c r="C242" s="218"/>
      <c r="D242" s="216"/>
      <c r="E242" s="218"/>
      <c r="F242" s="264"/>
      <c r="G242" s="264"/>
      <c r="H242" s="262"/>
      <c r="I242" s="264"/>
      <c r="J242" s="264"/>
      <c r="K242" s="262"/>
      <c r="L242" s="264"/>
      <c r="M242" s="264"/>
      <c r="N242" s="262"/>
    </row>
    <row r="243" spans="1:14" x14ac:dyDescent="0.3">
      <c r="A243" s="177" t="s">
        <v>330</v>
      </c>
      <c r="B243" s="207" t="s">
        <v>20</v>
      </c>
      <c r="C243" s="218" t="s">
        <v>22</v>
      </c>
      <c r="D243" s="216" t="s">
        <v>323</v>
      </c>
      <c r="E243" s="218">
        <v>410</v>
      </c>
      <c r="F243" s="264">
        <f>SUM(Лист1!G388)</f>
        <v>0</v>
      </c>
      <c r="G243" s="264">
        <f>SUM(Лист1!H388)</f>
        <v>0</v>
      </c>
      <c r="H243" s="264">
        <f>SUM(Лист1!I388)</f>
        <v>0</v>
      </c>
      <c r="I243" s="264">
        <f>SUM(Лист1!J388)</f>
        <v>0</v>
      </c>
      <c r="J243" s="264">
        <f>SUM(Лист1!K388)</f>
        <v>0</v>
      </c>
      <c r="K243" s="264">
        <f>SUM(Лист1!L388)</f>
        <v>0</v>
      </c>
      <c r="L243" s="264">
        <f>SUM(Лист1!M388)</f>
        <v>0</v>
      </c>
      <c r="M243" s="264">
        <f>SUM(Лист1!N388)</f>
        <v>0</v>
      </c>
      <c r="N243" s="264">
        <f>SUM(Лист1!O388)</f>
        <v>0</v>
      </c>
    </row>
    <row r="244" spans="1:14" ht="66.599999999999994" x14ac:dyDescent="0.3">
      <c r="A244" s="185" t="s">
        <v>405</v>
      </c>
      <c r="B244" s="207" t="s">
        <v>20</v>
      </c>
      <c r="C244" s="218" t="s">
        <v>22</v>
      </c>
      <c r="D244" s="216" t="s">
        <v>411</v>
      </c>
      <c r="E244" s="247" t="s">
        <v>8</v>
      </c>
      <c r="F244" s="288">
        <f>SUM(F247+F245)</f>
        <v>41101311.210000001</v>
      </c>
      <c r="G244" s="288">
        <f>SUM(G247+G245)</f>
        <v>41101311.210000001</v>
      </c>
      <c r="H244" s="288">
        <f t="shared" ref="H244:H250" si="212">SUM(G244-F244)</f>
        <v>0</v>
      </c>
      <c r="I244" s="264"/>
      <c r="J244" s="264"/>
      <c r="K244" s="264"/>
      <c r="L244" s="264"/>
      <c r="M244" s="264"/>
      <c r="N244" s="264"/>
    </row>
    <row r="245" spans="1:14" x14ac:dyDescent="0.3">
      <c r="A245" s="186" t="s">
        <v>12</v>
      </c>
      <c r="B245" s="207" t="s">
        <v>20</v>
      </c>
      <c r="C245" s="218" t="s">
        <v>22</v>
      </c>
      <c r="D245" s="216" t="s">
        <v>411</v>
      </c>
      <c r="E245" s="173" t="s">
        <v>13</v>
      </c>
      <c r="F245" s="264">
        <f t="shared" ref="F245:G245" si="213">SUM(F246)</f>
        <v>1101311.22</v>
      </c>
      <c r="G245" s="264">
        <f t="shared" si="213"/>
        <v>1101311.22</v>
      </c>
      <c r="H245" s="288">
        <f t="shared" si="212"/>
        <v>0</v>
      </c>
      <c r="I245" s="264"/>
      <c r="J245" s="264"/>
      <c r="K245" s="264"/>
      <c r="L245" s="264"/>
      <c r="M245" s="264"/>
      <c r="N245" s="264"/>
    </row>
    <row r="246" spans="1:14" x14ac:dyDescent="0.3">
      <c r="A246" s="177" t="s">
        <v>188</v>
      </c>
      <c r="B246" s="207" t="s">
        <v>20</v>
      </c>
      <c r="C246" s="218" t="s">
        <v>22</v>
      </c>
      <c r="D246" s="216" t="s">
        <v>411</v>
      </c>
      <c r="E246" s="173" t="s">
        <v>15</v>
      </c>
      <c r="F246" s="264">
        <f>SUM(Лист1!G391)</f>
        <v>1101311.22</v>
      </c>
      <c r="G246" s="264">
        <f>SUM(Лист1!H391)</f>
        <v>1101311.22</v>
      </c>
      <c r="H246" s="288">
        <f t="shared" si="212"/>
        <v>0</v>
      </c>
      <c r="I246" s="264"/>
      <c r="J246" s="264"/>
      <c r="K246" s="264"/>
      <c r="L246" s="264"/>
      <c r="M246" s="264"/>
      <c r="N246" s="264"/>
    </row>
    <row r="247" spans="1:14" ht="21.6" x14ac:dyDescent="0.3">
      <c r="A247" s="186" t="s">
        <v>84</v>
      </c>
      <c r="B247" s="207" t="s">
        <v>20</v>
      </c>
      <c r="C247" s="218" t="s">
        <v>22</v>
      </c>
      <c r="D247" s="216" t="s">
        <v>411</v>
      </c>
      <c r="E247" s="218">
        <v>400</v>
      </c>
      <c r="F247" s="288">
        <f>SUM(F248)</f>
        <v>39999999.990000002</v>
      </c>
      <c r="G247" s="288">
        <f>SUM(G248)</f>
        <v>39999999.990000002</v>
      </c>
      <c r="H247" s="288">
        <f t="shared" si="212"/>
        <v>0</v>
      </c>
      <c r="I247" s="264"/>
      <c r="J247" s="264"/>
      <c r="K247" s="264"/>
      <c r="L247" s="264"/>
      <c r="M247" s="264"/>
      <c r="N247" s="264"/>
    </row>
    <row r="248" spans="1:14" x14ac:dyDescent="0.3">
      <c r="A248" s="177" t="s">
        <v>86</v>
      </c>
      <c r="B248" s="207" t="s">
        <v>20</v>
      </c>
      <c r="C248" s="218" t="s">
        <v>22</v>
      </c>
      <c r="D248" s="216" t="s">
        <v>411</v>
      </c>
      <c r="E248" s="218">
        <v>410</v>
      </c>
      <c r="F248" s="264">
        <f>SUM(F250)</f>
        <v>39999999.990000002</v>
      </c>
      <c r="G248" s="264">
        <f>SUM(G250)</f>
        <v>39999999.990000002</v>
      </c>
      <c r="H248" s="288">
        <f t="shared" si="212"/>
        <v>0</v>
      </c>
      <c r="I248" s="264"/>
      <c r="J248" s="264"/>
      <c r="K248" s="264"/>
      <c r="L248" s="264"/>
      <c r="M248" s="264"/>
      <c r="N248" s="264"/>
    </row>
    <row r="249" spans="1:14" x14ac:dyDescent="0.3">
      <c r="A249" s="177" t="s">
        <v>324</v>
      </c>
      <c r="B249" s="207"/>
      <c r="C249" s="218"/>
      <c r="D249" s="216"/>
      <c r="E249" s="218"/>
      <c r="F249" s="264"/>
      <c r="G249" s="264"/>
      <c r="H249" s="288">
        <f t="shared" si="212"/>
        <v>0</v>
      </c>
      <c r="I249" s="264"/>
      <c r="J249" s="264"/>
      <c r="K249" s="264"/>
      <c r="L249" s="264"/>
      <c r="M249" s="264"/>
      <c r="N249" s="264"/>
    </row>
    <row r="250" spans="1:14" x14ac:dyDescent="0.3">
      <c r="A250" s="177" t="s">
        <v>330</v>
      </c>
      <c r="B250" s="207" t="s">
        <v>20</v>
      </c>
      <c r="C250" s="218" t="s">
        <v>22</v>
      </c>
      <c r="D250" s="216" t="s">
        <v>411</v>
      </c>
      <c r="E250" s="218">
        <v>410</v>
      </c>
      <c r="F250" s="264">
        <f>SUM(Лист1!G395)</f>
        <v>39999999.990000002</v>
      </c>
      <c r="G250" s="264">
        <f>SUM(Лист1!H395)</f>
        <v>39999999.990000002</v>
      </c>
      <c r="H250" s="288">
        <f t="shared" si="212"/>
        <v>0</v>
      </c>
      <c r="I250" s="264"/>
      <c r="J250" s="264"/>
      <c r="K250" s="264"/>
      <c r="L250" s="264"/>
      <c r="M250" s="264"/>
      <c r="N250" s="264"/>
    </row>
    <row r="251" spans="1:14" x14ac:dyDescent="0.3">
      <c r="A251" s="184" t="s">
        <v>236</v>
      </c>
      <c r="B251" s="180" t="s">
        <v>20</v>
      </c>
      <c r="C251" s="181" t="s">
        <v>22</v>
      </c>
      <c r="D251" s="181" t="s">
        <v>237</v>
      </c>
      <c r="E251" s="182" t="s">
        <v>8</v>
      </c>
      <c r="F251" s="223">
        <f>SUM(F252)</f>
        <v>33838829.990000002</v>
      </c>
      <c r="G251" s="223">
        <f t="shared" ref="G251" si="214">SUM(G252)</f>
        <v>33907413.079999998</v>
      </c>
      <c r="H251" s="368">
        <f t="shared" si="159"/>
        <v>68583.089999996126</v>
      </c>
      <c r="I251" s="223">
        <f t="shared" ref="I251:M251" si="215">SUM(I252)</f>
        <v>23124600</v>
      </c>
      <c r="J251" s="223">
        <f t="shared" si="215"/>
        <v>23124600</v>
      </c>
      <c r="K251" s="262">
        <f t="shared" si="161"/>
        <v>0</v>
      </c>
      <c r="L251" s="223">
        <f t="shared" si="215"/>
        <v>24604373</v>
      </c>
      <c r="M251" s="223">
        <f t="shared" si="215"/>
        <v>24604373</v>
      </c>
      <c r="N251" s="262">
        <f t="shared" si="162"/>
        <v>0</v>
      </c>
    </row>
    <row r="252" spans="1:14" ht="21.6" x14ac:dyDescent="0.3">
      <c r="A252" s="177" t="s">
        <v>16</v>
      </c>
      <c r="B252" s="180" t="s">
        <v>20</v>
      </c>
      <c r="C252" s="181" t="s">
        <v>22</v>
      </c>
      <c r="D252" s="181" t="s">
        <v>237</v>
      </c>
      <c r="E252" s="180" t="s">
        <v>17</v>
      </c>
      <c r="F252" s="223">
        <f>SUM(F253:F253)</f>
        <v>33838829.990000002</v>
      </c>
      <c r="G252" s="223">
        <f t="shared" ref="G252" si="216">SUM(G253:G253)</f>
        <v>33907413.079999998</v>
      </c>
      <c r="H252" s="368">
        <f t="shared" si="159"/>
        <v>68583.089999996126</v>
      </c>
      <c r="I252" s="223">
        <f t="shared" ref="I252:M252" si="217">SUM(I253:I253)</f>
        <v>23124600</v>
      </c>
      <c r="J252" s="223">
        <f t="shared" si="217"/>
        <v>23124600</v>
      </c>
      <c r="K252" s="262">
        <f t="shared" si="161"/>
        <v>0</v>
      </c>
      <c r="L252" s="223">
        <f t="shared" si="217"/>
        <v>24604373</v>
      </c>
      <c r="M252" s="223">
        <f t="shared" si="217"/>
        <v>24604373</v>
      </c>
      <c r="N252" s="262">
        <f t="shared" si="162"/>
        <v>0</v>
      </c>
    </row>
    <row r="253" spans="1:14" x14ac:dyDescent="0.3">
      <c r="A253" s="178" t="s">
        <v>178</v>
      </c>
      <c r="B253" s="180" t="s">
        <v>20</v>
      </c>
      <c r="C253" s="181" t="s">
        <v>22</v>
      </c>
      <c r="D253" s="181" t="s">
        <v>237</v>
      </c>
      <c r="E253" s="180" t="s">
        <v>177</v>
      </c>
      <c r="F253" s="223">
        <f>SUM(Лист1!G47)</f>
        <v>33838829.990000002</v>
      </c>
      <c r="G253" s="223">
        <f>SUM(Лист1!H47)</f>
        <v>33907413.079999998</v>
      </c>
      <c r="H253" s="368">
        <f t="shared" si="159"/>
        <v>68583.089999996126</v>
      </c>
      <c r="I253" s="223">
        <f>SUM(Лист1!J47)</f>
        <v>23124600</v>
      </c>
      <c r="J253" s="223">
        <f>SUM(Лист1!K47)</f>
        <v>23124600</v>
      </c>
      <c r="K253" s="262">
        <f t="shared" si="161"/>
        <v>0</v>
      </c>
      <c r="L253" s="223">
        <f>SUM(Лист1!M47)</f>
        <v>24604373</v>
      </c>
      <c r="M253" s="223">
        <f>SUM(Лист1!N47)</f>
        <v>24604373</v>
      </c>
      <c r="N253" s="262">
        <f t="shared" si="162"/>
        <v>0</v>
      </c>
    </row>
    <row r="254" spans="1:14" ht="40.200000000000003" x14ac:dyDescent="0.3">
      <c r="A254" s="184" t="s">
        <v>23</v>
      </c>
      <c r="B254" s="180" t="s">
        <v>20</v>
      </c>
      <c r="C254" s="182" t="s">
        <v>22</v>
      </c>
      <c r="D254" s="181" t="s">
        <v>138</v>
      </c>
      <c r="E254" s="182" t="s">
        <v>8</v>
      </c>
      <c r="F254" s="223">
        <f t="shared" ref="F254:M255" si="218">SUM(F255)</f>
        <v>81234985</v>
      </c>
      <c r="G254" s="223">
        <f t="shared" si="218"/>
        <v>81234985</v>
      </c>
      <c r="H254" s="368">
        <f t="shared" si="159"/>
        <v>0</v>
      </c>
      <c r="I254" s="223">
        <f t="shared" si="218"/>
        <v>81234985</v>
      </c>
      <c r="J254" s="223">
        <f t="shared" si="218"/>
        <v>81234985</v>
      </c>
      <c r="K254" s="262">
        <f t="shared" si="161"/>
        <v>0</v>
      </c>
      <c r="L254" s="223">
        <f t="shared" si="218"/>
        <v>81234985</v>
      </c>
      <c r="M254" s="223">
        <f t="shared" si="218"/>
        <v>81234985</v>
      </c>
      <c r="N254" s="262">
        <f t="shared" si="162"/>
        <v>0</v>
      </c>
    </row>
    <row r="255" spans="1:14" ht="21.6" x14ac:dyDescent="0.3">
      <c r="A255" s="177" t="s">
        <v>16</v>
      </c>
      <c r="B255" s="180" t="s">
        <v>20</v>
      </c>
      <c r="C255" s="182" t="s">
        <v>22</v>
      </c>
      <c r="D255" s="181" t="s">
        <v>138</v>
      </c>
      <c r="E255" s="180" t="s">
        <v>17</v>
      </c>
      <c r="F255" s="223">
        <f t="shared" si="218"/>
        <v>81234985</v>
      </c>
      <c r="G255" s="223">
        <f t="shared" si="218"/>
        <v>81234985</v>
      </c>
      <c r="H255" s="262">
        <f t="shared" si="159"/>
        <v>0</v>
      </c>
      <c r="I255" s="223">
        <f t="shared" si="218"/>
        <v>81234985</v>
      </c>
      <c r="J255" s="223">
        <f t="shared" si="218"/>
        <v>81234985</v>
      </c>
      <c r="K255" s="262">
        <f t="shared" si="161"/>
        <v>0</v>
      </c>
      <c r="L255" s="223">
        <f t="shared" si="218"/>
        <v>81234985</v>
      </c>
      <c r="M255" s="223">
        <f t="shared" si="218"/>
        <v>81234985</v>
      </c>
      <c r="N255" s="262">
        <f t="shared" si="162"/>
        <v>0</v>
      </c>
    </row>
    <row r="256" spans="1:14" x14ac:dyDescent="0.3">
      <c r="A256" s="178" t="s">
        <v>178</v>
      </c>
      <c r="B256" s="180" t="s">
        <v>20</v>
      </c>
      <c r="C256" s="182" t="s">
        <v>22</v>
      </c>
      <c r="D256" s="181" t="s">
        <v>138</v>
      </c>
      <c r="E256" s="180" t="s">
        <v>177</v>
      </c>
      <c r="F256" s="223">
        <f>SUM(Лист1!G50)</f>
        <v>81234985</v>
      </c>
      <c r="G256" s="223">
        <f>SUM(Лист1!H50)</f>
        <v>81234985</v>
      </c>
      <c r="H256" s="262">
        <f t="shared" si="159"/>
        <v>0</v>
      </c>
      <c r="I256" s="223">
        <f>SUM(Лист1!J50)</f>
        <v>81234985</v>
      </c>
      <c r="J256" s="223">
        <f>SUM(Лист1!K50)</f>
        <v>81234985</v>
      </c>
      <c r="K256" s="262">
        <f t="shared" si="161"/>
        <v>0</v>
      </c>
      <c r="L256" s="223">
        <f>SUM(Лист1!M50)</f>
        <v>81234985</v>
      </c>
      <c r="M256" s="223">
        <f>SUM(Лист1!N50)</f>
        <v>81234985</v>
      </c>
      <c r="N256" s="262">
        <f t="shared" si="162"/>
        <v>0</v>
      </c>
    </row>
    <row r="257" spans="1:14" ht="53.4" x14ac:dyDescent="0.3">
      <c r="A257" s="179" t="s">
        <v>24</v>
      </c>
      <c r="B257" s="180" t="s">
        <v>20</v>
      </c>
      <c r="C257" s="182" t="s">
        <v>22</v>
      </c>
      <c r="D257" s="181" t="s">
        <v>139</v>
      </c>
      <c r="E257" s="180" t="s">
        <v>8</v>
      </c>
      <c r="F257" s="223">
        <f t="shared" ref="F257:M258" si="219">SUM(F258)</f>
        <v>800000</v>
      </c>
      <c r="G257" s="223">
        <f t="shared" si="219"/>
        <v>800000</v>
      </c>
      <c r="H257" s="287">
        <f t="shared" si="159"/>
        <v>0</v>
      </c>
      <c r="I257" s="223">
        <f t="shared" si="219"/>
        <v>820000</v>
      </c>
      <c r="J257" s="223">
        <f t="shared" si="219"/>
        <v>820000</v>
      </c>
      <c r="K257" s="262">
        <f t="shared" si="161"/>
        <v>0</v>
      </c>
      <c r="L257" s="223">
        <f t="shared" si="219"/>
        <v>820000</v>
      </c>
      <c r="M257" s="223">
        <f t="shared" si="219"/>
        <v>820000</v>
      </c>
      <c r="N257" s="262">
        <f t="shared" si="162"/>
        <v>0</v>
      </c>
    </row>
    <row r="258" spans="1:14" ht="21.6" x14ac:dyDescent="0.3">
      <c r="A258" s="177" t="s">
        <v>16</v>
      </c>
      <c r="B258" s="180" t="s">
        <v>20</v>
      </c>
      <c r="C258" s="182" t="s">
        <v>22</v>
      </c>
      <c r="D258" s="181" t="s">
        <v>139</v>
      </c>
      <c r="E258" s="180" t="s">
        <v>17</v>
      </c>
      <c r="F258" s="223">
        <f t="shared" si="219"/>
        <v>800000</v>
      </c>
      <c r="G258" s="223">
        <f t="shared" si="219"/>
        <v>800000</v>
      </c>
      <c r="H258" s="287">
        <f t="shared" si="159"/>
        <v>0</v>
      </c>
      <c r="I258" s="223">
        <f t="shared" si="219"/>
        <v>820000</v>
      </c>
      <c r="J258" s="223">
        <f t="shared" si="219"/>
        <v>820000</v>
      </c>
      <c r="K258" s="262">
        <f t="shared" si="161"/>
        <v>0</v>
      </c>
      <c r="L258" s="223">
        <f t="shared" si="219"/>
        <v>820000</v>
      </c>
      <c r="M258" s="223">
        <f t="shared" si="219"/>
        <v>820000</v>
      </c>
      <c r="N258" s="262">
        <f t="shared" si="162"/>
        <v>0</v>
      </c>
    </row>
    <row r="259" spans="1:14" x14ac:dyDescent="0.3">
      <c r="A259" s="178" t="s">
        <v>178</v>
      </c>
      <c r="B259" s="180" t="s">
        <v>20</v>
      </c>
      <c r="C259" s="182" t="s">
        <v>22</v>
      </c>
      <c r="D259" s="181" t="s">
        <v>139</v>
      </c>
      <c r="E259" s="180" t="s">
        <v>177</v>
      </c>
      <c r="F259" s="223">
        <f>SUM(Лист1!G53)</f>
        <v>800000</v>
      </c>
      <c r="G259" s="223">
        <f>SUM(Лист1!H53)</f>
        <v>800000</v>
      </c>
      <c r="H259" s="287">
        <f t="shared" si="159"/>
        <v>0</v>
      </c>
      <c r="I259" s="223">
        <f>SUM(Лист1!J53)</f>
        <v>820000</v>
      </c>
      <c r="J259" s="223">
        <f>SUM(Лист1!K53)</f>
        <v>820000</v>
      </c>
      <c r="K259" s="262">
        <f t="shared" si="161"/>
        <v>0</v>
      </c>
      <c r="L259" s="223">
        <f>SUM(Лист1!M53)</f>
        <v>820000</v>
      </c>
      <c r="M259" s="223">
        <f>SUM(Лист1!N53)</f>
        <v>820000</v>
      </c>
      <c r="N259" s="262">
        <f t="shared" si="162"/>
        <v>0</v>
      </c>
    </row>
    <row r="260" spans="1:14" ht="27" x14ac:dyDescent="0.3">
      <c r="A260" s="184" t="s">
        <v>384</v>
      </c>
      <c r="B260" s="180" t="s">
        <v>20</v>
      </c>
      <c r="C260" s="182" t="s">
        <v>22</v>
      </c>
      <c r="D260" s="181" t="s">
        <v>400</v>
      </c>
      <c r="E260" s="180" t="s">
        <v>8</v>
      </c>
      <c r="F260" s="288">
        <f t="shared" ref="F260:G260" si="220">SUM(F261)</f>
        <v>34004</v>
      </c>
      <c r="G260" s="288">
        <f t="shared" si="220"/>
        <v>34004</v>
      </c>
      <c r="H260" s="288">
        <f t="shared" si="159"/>
        <v>0</v>
      </c>
      <c r="I260" s="223"/>
      <c r="J260" s="223"/>
      <c r="K260" s="262"/>
      <c r="L260" s="223"/>
      <c r="M260" s="223"/>
      <c r="N260" s="262"/>
    </row>
    <row r="261" spans="1:14" ht="21.6" x14ac:dyDescent="0.3">
      <c r="A261" s="177" t="s">
        <v>16</v>
      </c>
      <c r="B261" s="180" t="s">
        <v>20</v>
      </c>
      <c r="C261" s="182" t="s">
        <v>22</v>
      </c>
      <c r="D261" s="181" t="s">
        <v>400</v>
      </c>
      <c r="E261" s="180" t="s">
        <v>17</v>
      </c>
      <c r="F261" s="288">
        <f>SUM(F262)</f>
        <v>34004</v>
      </c>
      <c r="G261" s="288">
        <f>SUM(G262)</f>
        <v>34004</v>
      </c>
      <c r="H261" s="288">
        <f t="shared" si="159"/>
        <v>0</v>
      </c>
      <c r="I261" s="223"/>
      <c r="J261" s="223"/>
      <c r="K261" s="262"/>
      <c r="L261" s="223"/>
      <c r="M261" s="223"/>
      <c r="N261" s="262"/>
    </row>
    <row r="262" spans="1:14" x14ac:dyDescent="0.3">
      <c r="A262" s="178" t="s">
        <v>178</v>
      </c>
      <c r="B262" s="180" t="s">
        <v>20</v>
      </c>
      <c r="C262" s="182" t="s">
        <v>22</v>
      </c>
      <c r="D262" s="181" t="s">
        <v>400</v>
      </c>
      <c r="E262" s="180" t="s">
        <v>177</v>
      </c>
      <c r="F262" s="288">
        <f>SUM(Лист1!G56)</f>
        <v>34004</v>
      </c>
      <c r="G262" s="288">
        <f>SUM(Лист1!H56)</f>
        <v>34004</v>
      </c>
      <c r="H262" s="288">
        <f t="shared" ref="H262" si="221">SUM(G262-F262)</f>
        <v>0</v>
      </c>
      <c r="I262" s="223"/>
      <c r="J262" s="223"/>
      <c r="K262" s="262"/>
      <c r="L262" s="223"/>
      <c r="M262" s="223"/>
      <c r="N262" s="262"/>
    </row>
    <row r="263" spans="1:14" ht="15.6" x14ac:dyDescent="0.3">
      <c r="A263" s="176" t="s">
        <v>25</v>
      </c>
      <c r="B263" s="190" t="s">
        <v>20</v>
      </c>
      <c r="C263" s="191" t="s">
        <v>26</v>
      </c>
      <c r="D263" s="191" t="s">
        <v>137</v>
      </c>
      <c r="E263" s="195" t="s">
        <v>8</v>
      </c>
      <c r="F263" s="276">
        <f>SUM(F264+F268+F272+F276+F284+F280)</f>
        <v>250247730.07999998</v>
      </c>
      <c r="G263" s="276">
        <f>SUM(G264+G268+G272+G276+G284+G280)</f>
        <v>250313611.98999998</v>
      </c>
      <c r="H263" s="262">
        <f t="shared" si="159"/>
        <v>65881.909999996424</v>
      </c>
      <c r="I263" s="276">
        <f t="shared" ref="I263:L263" si="222">SUM(I264+I268+I272)</f>
        <v>237216421</v>
      </c>
      <c r="J263" s="276">
        <f t="shared" ref="J263" si="223">SUM(J264+J268+J272)</f>
        <v>237216421</v>
      </c>
      <c r="K263" s="262">
        <f t="shared" si="161"/>
        <v>0</v>
      </c>
      <c r="L263" s="276">
        <f t="shared" si="222"/>
        <v>239421069.22</v>
      </c>
      <c r="M263" s="276">
        <f t="shared" ref="M263" si="224">SUM(M264+M268+M272)</f>
        <v>239421069.22</v>
      </c>
      <c r="N263" s="262">
        <f t="shared" si="162"/>
        <v>0</v>
      </c>
    </row>
    <row r="264" spans="1:14" x14ac:dyDescent="0.3">
      <c r="A264" s="219" t="s">
        <v>27</v>
      </c>
      <c r="B264" s="173" t="s">
        <v>20</v>
      </c>
      <c r="C264" s="174" t="s">
        <v>26</v>
      </c>
      <c r="D264" s="218" t="s">
        <v>238</v>
      </c>
      <c r="E264" s="175" t="s">
        <v>8</v>
      </c>
      <c r="F264" s="223">
        <f>SUM(F265)</f>
        <v>65931846.789999999</v>
      </c>
      <c r="G264" s="223">
        <f t="shared" ref="G264" si="225">SUM(G265)</f>
        <v>65902228.699999996</v>
      </c>
      <c r="H264" s="368">
        <f t="shared" si="159"/>
        <v>-29618.090000003576</v>
      </c>
      <c r="I264" s="223">
        <f t="shared" ref="I264:M264" si="226">SUM(I265)</f>
        <v>55802764</v>
      </c>
      <c r="J264" s="223">
        <f t="shared" si="226"/>
        <v>55802764</v>
      </c>
      <c r="K264" s="262">
        <f t="shared" si="161"/>
        <v>0</v>
      </c>
      <c r="L264" s="223">
        <f t="shared" si="226"/>
        <v>58007412.219999999</v>
      </c>
      <c r="M264" s="223">
        <f t="shared" si="226"/>
        <v>58007412.219999999</v>
      </c>
      <c r="N264" s="262">
        <f t="shared" si="162"/>
        <v>0</v>
      </c>
    </row>
    <row r="265" spans="1:14" ht="21.6" x14ac:dyDescent="0.3">
      <c r="A265" s="177" t="s">
        <v>16</v>
      </c>
      <c r="B265" s="173" t="s">
        <v>20</v>
      </c>
      <c r="C265" s="174" t="s">
        <v>26</v>
      </c>
      <c r="D265" s="218" t="s">
        <v>238</v>
      </c>
      <c r="E265" s="173" t="s">
        <v>17</v>
      </c>
      <c r="F265" s="223">
        <f>SUM(F266:F267)</f>
        <v>65931846.789999999</v>
      </c>
      <c r="G265" s="223">
        <f t="shared" ref="G265" si="227">SUM(G266:G267)</f>
        <v>65902228.699999996</v>
      </c>
      <c r="H265" s="287">
        <f t="shared" si="159"/>
        <v>-29618.090000003576</v>
      </c>
      <c r="I265" s="223">
        <f t="shared" ref="I265:L265" si="228">SUM(I266:I267)</f>
        <v>55802764</v>
      </c>
      <c r="J265" s="223">
        <f t="shared" ref="J265" si="229">SUM(J266:J267)</f>
        <v>55802764</v>
      </c>
      <c r="K265" s="262">
        <f t="shared" si="161"/>
        <v>0</v>
      </c>
      <c r="L265" s="223">
        <f t="shared" si="228"/>
        <v>58007412.219999999</v>
      </c>
      <c r="M265" s="223">
        <f t="shared" ref="M265" si="230">SUM(M266:M267)</f>
        <v>58007412.219999999</v>
      </c>
      <c r="N265" s="262">
        <f t="shared" si="162"/>
        <v>0</v>
      </c>
    </row>
    <row r="266" spans="1:14" x14ac:dyDescent="0.3">
      <c r="A266" s="178" t="s">
        <v>178</v>
      </c>
      <c r="B266" s="173" t="s">
        <v>20</v>
      </c>
      <c r="C266" s="174" t="s">
        <v>26</v>
      </c>
      <c r="D266" s="218" t="s">
        <v>238</v>
      </c>
      <c r="E266" s="173" t="s">
        <v>177</v>
      </c>
      <c r="F266" s="295">
        <f>SUM(Лист1!G60)</f>
        <v>50509312.009999998</v>
      </c>
      <c r="G266" s="295">
        <f>SUM(Лист1!H60)</f>
        <v>50936037.799999997</v>
      </c>
      <c r="H266" s="287">
        <f t="shared" si="159"/>
        <v>426725.78999999911</v>
      </c>
      <c r="I266" s="295">
        <f>SUM(Лист1!J60)</f>
        <v>41090914</v>
      </c>
      <c r="J266" s="295">
        <f>SUM(Лист1!K60)</f>
        <v>41090914</v>
      </c>
      <c r="K266" s="262">
        <f t="shared" si="161"/>
        <v>0</v>
      </c>
      <c r="L266" s="295">
        <f>SUM(Лист1!M60)</f>
        <v>42754790</v>
      </c>
      <c r="M266" s="295">
        <f>SUM(Лист1!N60)</f>
        <v>42754790</v>
      </c>
      <c r="N266" s="262">
        <f t="shared" si="162"/>
        <v>0</v>
      </c>
    </row>
    <row r="267" spans="1:14" x14ac:dyDescent="0.3">
      <c r="A267" s="214" t="s">
        <v>180</v>
      </c>
      <c r="B267" s="231" t="s">
        <v>20</v>
      </c>
      <c r="C267" s="232" t="s">
        <v>26</v>
      </c>
      <c r="D267" s="218" t="s">
        <v>238</v>
      </c>
      <c r="E267" s="231" t="s">
        <v>179</v>
      </c>
      <c r="F267" s="295">
        <f>SUM(Лист1!G61)</f>
        <v>15422534.779999999</v>
      </c>
      <c r="G267" s="295">
        <f>SUM(Лист1!H61)</f>
        <v>14966190.9</v>
      </c>
      <c r="H267" s="287">
        <f t="shared" si="159"/>
        <v>-456343.87999999896</v>
      </c>
      <c r="I267" s="295">
        <f>SUM(Лист1!J61)</f>
        <v>14711850</v>
      </c>
      <c r="J267" s="295">
        <f>SUM(Лист1!K61)</f>
        <v>14711850</v>
      </c>
      <c r="K267" s="262">
        <f t="shared" si="161"/>
        <v>0</v>
      </c>
      <c r="L267" s="295">
        <f>SUM(Лист1!M61)</f>
        <v>15252622.220000001</v>
      </c>
      <c r="M267" s="295">
        <f>SUM(Лист1!N61)</f>
        <v>15252622.220000001</v>
      </c>
      <c r="N267" s="262">
        <f t="shared" si="162"/>
        <v>0</v>
      </c>
    </row>
    <row r="268" spans="1:14" ht="66.599999999999994" x14ac:dyDescent="0.3">
      <c r="A268" s="230" t="s">
        <v>28</v>
      </c>
      <c r="B268" s="173" t="s">
        <v>20</v>
      </c>
      <c r="C268" s="175" t="s">
        <v>26</v>
      </c>
      <c r="D268" s="181" t="s">
        <v>140</v>
      </c>
      <c r="E268" s="180" t="s">
        <v>8</v>
      </c>
      <c r="F268" s="223">
        <f>SUM(F269)</f>
        <v>176381257</v>
      </c>
      <c r="G268" s="223">
        <f t="shared" ref="G268" si="231">SUM(G269)</f>
        <v>176381257</v>
      </c>
      <c r="H268" s="262">
        <f t="shared" si="159"/>
        <v>0</v>
      </c>
      <c r="I268" s="223">
        <f t="shared" ref="I268:M268" si="232">SUM(I269)</f>
        <v>176381257</v>
      </c>
      <c r="J268" s="223">
        <f t="shared" si="232"/>
        <v>176381257</v>
      </c>
      <c r="K268" s="262">
        <f t="shared" si="161"/>
        <v>0</v>
      </c>
      <c r="L268" s="223">
        <f t="shared" si="232"/>
        <v>176381257</v>
      </c>
      <c r="M268" s="223">
        <f t="shared" si="232"/>
        <v>176381257</v>
      </c>
      <c r="N268" s="262">
        <f t="shared" si="162"/>
        <v>0</v>
      </c>
    </row>
    <row r="269" spans="1:14" ht="21.6" x14ac:dyDescent="0.3">
      <c r="A269" s="177" t="s">
        <v>16</v>
      </c>
      <c r="B269" s="173" t="s">
        <v>20</v>
      </c>
      <c r="C269" s="175" t="s">
        <v>26</v>
      </c>
      <c r="D269" s="181" t="s">
        <v>140</v>
      </c>
      <c r="E269" s="180" t="s">
        <v>17</v>
      </c>
      <c r="F269" s="223">
        <f>SUM(F270:F271)</f>
        <v>176381257</v>
      </c>
      <c r="G269" s="223">
        <f t="shared" ref="G269" si="233">SUM(G270:G271)</f>
        <v>176381257</v>
      </c>
      <c r="H269" s="262">
        <f t="shared" si="159"/>
        <v>0</v>
      </c>
      <c r="I269" s="223">
        <f t="shared" ref="I269:L269" si="234">SUM(I270:I271)</f>
        <v>176381257</v>
      </c>
      <c r="J269" s="223">
        <f t="shared" ref="J269" si="235">SUM(J270:J271)</f>
        <v>176381257</v>
      </c>
      <c r="K269" s="262">
        <f t="shared" si="161"/>
        <v>0</v>
      </c>
      <c r="L269" s="223">
        <f t="shared" si="234"/>
        <v>176381257</v>
      </c>
      <c r="M269" s="223">
        <f t="shared" ref="M269" si="236">SUM(M270:M271)</f>
        <v>176381257</v>
      </c>
      <c r="N269" s="262">
        <f t="shared" si="162"/>
        <v>0</v>
      </c>
    </row>
    <row r="270" spans="1:14" x14ac:dyDescent="0.3">
      <c r="A270" s="178" t="s">
        <v>178</v>
      </c>
      <c r="B270" s="173" t="s">
        <v>20</v>
      </c>
      <c r="C270" s="175" t="s">
        <v>26</v>
      </c>
      <c r="D270" s="181" t="s">
        <v>140</v>
      </c>
      <c r="E270" s="180" t="s">
        <v>177</v>
      </c>
      <c r="F270" s="223">
        <f>SUM(Лист1!G64)</f>
        <v>130243530.23</v>
      </c>
      <c r="G270" s="223">
        <f>SUM(Лист1!H64)</f>
        <v>129601843.59999999</v>
      </c>
      <c r="H270" s="368">
        <f t="shared" si="159"/>
        <v>-641686.63000001013</v>
      </c>
      <c r="I270" s="223">
        <f>SUM(Лист1!J64)</f>
        <v>130360975</v>
      </c>
      <c r="J270" s="223">
        <f>SUM(Лист1!K64)</f>
        <v>130360975</v>
      </c>
      <c r="K270" s="262">
        <f t="shared" si="161"/>
        <v>0</v>
      </c>
      <c r="L270" s="223">
        <f>SUM(Лист1!M64)</f>
        <v>130360975</v>
      </c>
      <c r="M270" s="223">
        <f>SUM(Лист1!N64)</f>
        <v>130360975</v>
      </c>
      <c r="N270" s="262">
        <f t="shared" si="162"/>
        <v>0</v>
      </c>
    </row>
    <row r="271" spans="1:14" x14ac:dyDescent="0.3">
      <c r="A271" s="214" t="s">
        <v>180</v>
      </c>
      <c r="B271" s="173" t="s">
        <v>20</v>
      </c>
      <c r="C271" s="175" t="s">
        <v>26</v>
      </c>
      <c r="D271" s="181" t="s">
        <v>140</v>
      </c>
      <c r="E271" s="180" t="s">
        <v>179</v>
      </c>
      <c r="F271" s="223">
        <f>SUM(Лист1!G65)</f>
        <v>46137726.770000003</v>
      </c>
      <c r="G271" s="223">
        <f>SUM(Лист1!H65)</f>
        <v>46779413.399999999</v>
      </c>
      <c r="H271" s="368">
        <f t="shared" si="159"/>
        <v>641686.62999999523</v>
      </c>
      <c r="I271" s="223">
        <f>SUM(Лист1!J65)</f>
        <v>46020282</v>
      </c>
      <c r="J271" s="223">
        <f>SUM(Лист1!K65)</f>
        <v>46020282</v>
      </c>
      <c r="K271" s="262">
        <f t="shared" si="161"/>
        <v>0</v>
      </c>
      <c r="L271" s="223">
        <f>SUM(Лист1!M65)</f>
        <v>46020282</v>
      </c>
      <c r="M271" s="223">
        <f>SUM(Лист1!N65)</f>
        <v>46020282</v>
      </c>
      <c r="N271" s="262">
        <f t="shared" si="162"/>
        <v>0</v>
      </c>
    </row>
    <row r="272" spans="1:14" ht="53.4" x14ac:dyDescent="0.3">
      <c r="A272" s="179" t="s">
        <v>24</v>
      </c>
      <c r="B272" s="173" t="s">
        <v>20</v>
      </c>
      <c r="C272" s="175" t="s">
        <v>26</v>
      </c>
      <c r="D272" s="181" t="s">
        <v>139</v>
      </c>
      <c r="E272" s="180" t="s">
        <v>8</v>
      </c>
      <c r="F272" s="223">
        <f>SUM(F273)</f>
        <v>5032400</v>
      </c>
      <c r="G272" s="223">
        <f t="shared" ref="G272" si="237">SUM(G273)</f>
        <v>5032400</v>
      </c>
      <c r="H272" s="262">
        <f t="shared" si="159"/>
        <v>0</v>
      </c>
      <c r="I272" s="223">
        <f t="shared" ref="I272:M272" si="238">SUM(I273)</f>
        <v>5032400</v>
      </c>
      <c r="J272" s="223">
        <f t="shared" si="238"/>
        <v>5032400</v>
      </c>
      <c r="K272" s="262">
        <f t="shared" si="161"/>
        <v>0</v>
      </c>
      <c r="L272" s="223">
        <f t="shared" si="238"/>
        <v>5032400</v>
      </c>
      <c r="M272" s="223">
        <f t="shared" si="238"/>
        <v>5032400</v>
      </c>
      <c r="N272" s="262">
        <f t="shared" si="162"/>
        <v>0</v>
      </c>
    </row>
    <row r="273" spans="1:14" ht="21.6" x14ac:dyDescent="0.3">
      <c r="A273" s="177" t="s">
        <v>16</v>
      </c>
      <c r="B273" s="173" t="s">
        <v>20</v>
      </c>
      <c r="C273" s="175" t="s">
        <v>26</v>
      </c>
      <c r="D273" s="181" t="s">
        <v>139</v>
      </c>
      <c r="E273" s="180" t="s">
        <v>17</v>
      </c>
      <c r="F273" s="223">
        <f>SUM(F274:F275)</f>
        <v>5032400</v>
      </c>
      <c r="G273" s="223">
        <f t="shared" ref="G273" si="239">SUM(G274:G275)</f>
        <v>5032400</v>
      </c>
      <c r="H273" s="262">
        <f t="shared" si="159"/>
        <v>0</v>
      </c>
      <c r="I273" s="223">
        <f t="shared" ref="I273:L273" si="240">SUM(I274:I275)</f>
        <v>5032400</v>
      </c>
      <c r="J273" s="223">
        <f t="shared" ref="J273" si="241">SUM(J274:J275)</f>
        <v>5032400</v>
      </c>
      <c r="K273" s="262">
        <f t="shared" si="161"/>
        <v>0</v>
      </c>
      <c r="L273" s="223">
        <f t="shared" si="240"/>
        <v>5032400</v>
      </c>
      <c r="M273" s="223">
        <f t="shared" ref="M273" si="242">SUM(M274:M275)</f>
        <v>5032400</v>
      </c>
      <c r="N273" s="262">
        <f t="shared" si="162"/>
        <v>0</v>
      </c>
    </row>
    <row r="274" spans="1:14" x14ac:dyDescent="0.3">
      <c r="A274" s="178" t="s">
        <v>178</v>
      </c>
      <c r="B274" s="173" t="s">
        <v>20</v>
      </c>
      <c r="C274" s="174" t="s">
        <v>26</v>
      </c>
      <c r="D274" s="181" t="s">
        <v>139</v>
      </c>
      <c r="E274" s="173" t="s">
        <v>177</v>
      </c>
      <c r="F274" s="223">
        <f>SUM(Лист1!G68)</f>
        <v>4528400</v>
      </c>
      <c r="G274" s="223">
        <f>SUM(Лист1!H68)</f>
        <v>4528400</v>
      </c>
      <c r="H274" s="262">
        <f t="shared" si="159"/>
        <v>0</v>
      </c>
      <c r="I274" s="223">
        <f>SUM(Лист1!J68)</f>
        <v>4528400</v>
      </c>
      <c r="J274" s="223">
        <f>SUM(Лист1!K68)</f>
        <v>4528400</v>
      </c>
      <c r="K274" s="262">
        <f t="shared" si="161"/>
        <v>0</v>
      </c>
      <c r="L274" s="223">
        <f>SUM(Лист1!M68)</f>
        <v>4528400</v>
      </c>
      <c r="M274" s="223">
        <f>SUM(Лист1!N68)</f>
        <v>4528400</v>
      </c>
      <c r="N274" s="262">
        <f t="shared" si="162"/>
        <v>0</v>
      </c>
    </row>
    <row r="275" spans="1:14" x14ac:dyDescent="0.3">
      <c r="A275" s="214" t="s">
        <v>180</v>
      </c>
      <c r="B275" s="231" t="s">
        <v>20</v>
      </c>
      <c r="C275" s="232" t="s">
        <v>26</v>
      </c>
      <c r="D275" s="181" t="s">
        <v>139</v>
      </c>
      <c r="E275" s="231" t="s">
        <v>179</v>
      </c>
      <c r="F275" s="223">
        <f>SUM(Лист1!G69)</f>
        <v>504000</v>
      </c>
      <c r="G275" s="223">
        <f>SUM(Лист1!H69)</f>
        <v>504000</v>
      </c>
      <c r="H275" s="262">
        <f t="shared" si="159"/>
        <v>0</v>
      </c>
      <c r="I275" s="223">
        <f>SUM(Лист1!J69)</f>
        <v>504000</v>
      </c>
      <c r="J275" s="223">
        <f>SUM(Лист1!K69)</f>
        <v>504000</v>
      </c>
      <c r="K275" s="262">
        <f t="shared" si="161"/>
        <v>0</v>
      </c>
      <c r="L275" s="223">
        <f>SUM(Лист1!M69)</f>
        <v>504000</v>
      </c>
      <c r="M275" s="223">
        <f>SUM(Лист1!N69)</f>
        <v>504000</v>
      </c>
      <c r="N275" s="262">
        <f t="shared" si="162"/>
        <v>0</v>
      </c>
    </row>
    <row r="276" spans="1:14" ht="27" x14ac:dyDescent="0.3">
      <c r="A276" s="184" t="s">
        <v>384</v>
      </c>
      <c r="B276" s="180" t="s">
        <v>20</v>
      </c>
      <c r="C276" s="182" t="s">
        <v>26</v>
      </c>
      <c r="D276" s="181" t="s">
        <v>385</v>
      </c>
      <c r="E276" s="180" t="s">
        <v>8</v>
      </c>
      <c r="F276" s="288">
        <f t="shared" ref="F276:G276" si="243">SUM(F277)</f>
        <v>14250</v>
      </c>
      <c r="G276" s="288">
        <f t="shared" si="243"/>
        <v>14250</v>
      </c>
      <c r="H276" s="288">
        <f t="shared" si="159"/>
        <v>0</v>
      </c>
      <c r="I276" s="223"/>
      <c r="J276" s="223"/>
      <c r="K276" s="262"/>
      <c r="L276" s="223"/>
      <c r="M276" s="223"/>
      <c r="N276" s="262"/>
    </row>
    <row r="277" spans="1:14" ht="21.6" x14ac:dyDescent="0.3">
      <c r="A277" s="177" t="s">
        <v>16</v>
      </c>
      <c r="B277" s="180" t="s">
        <v>20</v>
      </c>
      <c r="C277" s="182" t="s">
        <v>26</v>
      </c>
      <c r="D277" s="181" t="s">
        <v>385</v>
      </c>
      <c r="E277" s="180" t="s">
        <v>17</v>
      </c>
      <c r="F277" s="288">
        <f>SUM(F278+F279)</f>
        <v>14250</v>
      </c>
      <c r="G277" s="288">
        <f t="shared" ref="G277:H277" si="244">SUM(G278+G279)</f>
        <v>14250</v>
      </c>
      <c r="H277" s="288">
        <f t="shared" si="244"/>
        <v>0</v>
      </c>
      <c r="I277" s="223"/>
      <c r="J277" s="223"/>
      <c r="K277" s="262"/>
      <c r="L277" s="223"/>
      <c r="M277" s="223"/>
      <c r="N277" s="262"/>
    </row>
    <row r="278" spans="1:14" x14ac:dyDescent="0.3">
      <c r="A278" s="178" t="s">
        <v>178</v>
      </c>
      <c r="B278" s="180" t="s">
        <v>20</v>
      </c>
      <c r="C278" s="182" t="s">
        <v>26</v>
      </c>
      <c r="D278" s="181" t="s">
        <v>385</v>
      </c>
      <c r="E278" s="180" t="s">
        <v>177</v>
      </c>
      <c r="F278" s="288">
        <f>SUM(Лист1!G72)</f>
        <v>14250</v>
      </c>
      <c r="G278" s="288">
        <f>SUM(Лист1!H72)</f>
        <v>14250</v>
      </c>
      <c r="H278" s="288">
        <f t="shared" si="159"/>
        <v>0</v>
      </c>
      <c r="I278" s="223"/>
      <c r="J278" s="223"/>
      <c r="K278" s="262"/>
      <c r="L278" s="223"/>
      <c r="M278" s="223"/>
      <c r="N278" s="262"/>
    </row>
    <row r="279" spans="1:14" x14ac:dyDescent="0.3">
      <c r="A279" s="214" t="s">
        <v>180</v>
      </c>
      <c r="B279" s="180" t="s">
        <v>20</v>
      </c>
      <c r="C279" s="182" t="s">
        <v>26</v>
      </c>
      <c r="D279" s="181" t="s">
        <v>385</v>
      </c>
      <c r="E279" s="180" t="s">
        <v>179</v>
      </c>
      <c r="F279" s="288">
        <f>SUM(Лист1!G73)</f>
        <v>0</v>
      </c>
      <c r="G279" s="288">
        <f>SUM(Лист1!H73)</f>
        <v>0</v>
      </c>
      <c r="H279" s="288">
        <f t="shared" si="159"/>
        <v>0</v>
      </c>
      <c r="I279" s="223"/>
      <c r="J279" s="223"/>
      <c r="K279" s="262"/>
      <c r="L279" s="223"/>
      <c r="M279" s="223"/>
      <c r="N279" s="262"/>
    </row>
    <row r="280" spans="1:14" x14ac:dyDescent="0.3">
      <c r="A280" s="297" t="s">
        <v>408</v>
      </c>
      <c r="B280" s="180" t="s">
        <v>20</v>
      </c>
      <c r="C280" s="182" t="s">
        <v>26</v>
      </c>
      <c r="D280" s="181" t="s">
        <v>400</v>
      </c>
      <c r="E280" s="180" t="s">
        <v>8</v>
      </c>
      <c r="F280" s="288">
        <f t="shared" ref="F280:G280" si="245">SUM(F281)</f>
        <v>76200</v>
      </c>
      <c r="G280" s="288">
        <f t="shared" si="245"/>
        <v>171700</v>
      </c>
      <c r="H280" s="288">
        <f t="shared" si="159"/>
        <v>95500</v>
      </c>
      <c r="I280" s="287"/>
      <c r="J280" s="223"/>
      <c r="K280" s="262"/>
      <c r="L280" s="223"/>
      <c r="M280" s="223"/>
      <c r="N280" s="262"/>
    </row>
    <row r="281" spans="1:14" ht="21.6" x14ac:dyDescent="0.3">
      <c r="A281" s="177" t="s">
        <v>16</v>
      </c>
      <c r="B281" s="180" t="s">
        <v>20</v>
      </c>
      <c r="C281" s="182" t="s">
        <v>26</v>
      </c>
      <c r="D281" s="181" t="s">
        <v>400</v>
      </c>
      <c r="E281" s="180" t="s">
        <v>17</v>
      </c>
      <c r="F281" s="288">
        <f>SUM(F282+F283)</f>
        <v>76200</v>
      </c>
      <c r="G281" s="288">
        <f t="shared" ref="G281:H281" si="246">SUM(G282+G283)</f>
        <v>171700</v>
      </c>
      <c r="H281" s="288">
        <f t="shared" si="246"/>
        <v>95500</v>
      </c>
      <c r="I281" s="287"/>
      <c r="J281" s="223"/>
      <c r="K281" s="262"/>
      <c r="L281" s="223"/>
      <c r="M281" s="223"/>
      <c r="N281" s="262"/>
    </row>
    <row r="282" spans="1:14" x14ac:dyDescent="0.3">
      <c r="A282" s="178" t="s">
        <v>178</v>
      </c>
      <c r="B282" s="180" t="s">
        <v>20</v>
      </c>
      <c r="C282" s="182" t="s">
        <v>26</v>
      </c>
      <c r="D282" s="181" t="s">
        <v>400</v>
      </c>
      <c r="E282" s="180" t="s">
        <v>177</v>
      </c>
      <c r="F282" s="288">
        <f>SUM(Лист1!G76)</f>
        <v>45000</v>
      </c>
      <c r="G282" s="288">
        <f>SUM(Лист1!H76)</f>
        <v>140500</v>
      </c>
      <c r="H282" s="288">
        <f t="shared" ref="H282:H283" si="247">SUM(G282-F282)</f>
        <v>95500</v>
      </c>
      <c r="I282" s="287"/>
      <c r="J282" s="223"/>
      <c r="K282" s="262"/>
      <c r="L282" s="223"/>
      <c r="M282" s="223"/>
      <c r="N282" s="262"/>
    </row>
    <row r="283" spans="1:14" x14ac:dyDescent="0.3">
      <c r="A283" s="214" t="s">
        <v>180</v>
      </c>
      <c r="B283" s="180" t="s">
        <v>20</v>
      </c>
      <c r="C283" s="182" t="s">
        <v>26</v>
      </c>
      <c r="D283" s="181" t="s">
        <v>400</v>
      </c>
      <c r="E283" s="180" t="s">
        <v>179</v>
      </c>
      <c r="F283" s="288">
        <f>SUM(Лист1!G77)</f>
        <v>31200</v>
      </c>
      <c r="G283" s="288">
        <f>SUM(Лист1!H77)</f>
        <v>31200</v>
      </c>
      <c r="H283" s="288">
        <f t="shared" si="247"/>
        <v>0</v>
      </c>
      <c r="I283" s="287"/>
      <c r="J283" s="223"/>
      <c r="K283" s="262"/>
      <c r="L283" s="223"/>
      <c r="M283" s="223"/>
      <c r="N283" s="262"/>
    </row>
    <row r="284" spans="1:14" ht="40.200000000000003" x14ac:dyDescent="0.3">
      <c r="A284" s="184" t="s">
        <v>390</v>
      </c>
      <c r="B284" s="180" t="s">
        <v>20</v>
      </c>
      <c r="C284" s="182" t="s">
        <v>26</v>
      </c>
      <c r="D284" s="181" t="s">
        <v>391</v>
      </c>
      <c r="E284" s="180" t="s">
        <v>8</v>
      </c>
      <c r="F284" s="288">
        <f t="shared" ref="F284:G284" si="248">SUM(F285)</f>
        <v>2811776.29</v>
      </c>
      <c r="G284" s="288">
        <f t="shared" si="248"/>
        <v>2811776.29</v>
      </c>
      <c r="H284" s="288">
        <f t="shared" si="159"/>
        <v>0</v>
      </c>
      <c r="I284" s="223"/>
      <c r="J284" s="223"/>
      <c r="K284" s="262"/>
      <c r="L284" s="223"/>
      <c r="M284" s="223"/>
      <c r="N284" s="262"/>
    </row>
    <row r="285" spans="1:14" ht="21.6" x14ac:dyDescent="0.3">
      <c r="A285" s="177" t="s">
        <v>16</v>
      </c>
      <c r="B285" s="180" t="s">
        <v>20</v>
      </c>
      <c r="C285" s="182" t="s">
        <v>26</v>
      </c>
      <c r="D285" s="181" t="s">
        <v>391</v>
      </c>
      <c r="E285" s="180" t="s">
        <v>17</v>
      </c>
      <c r="F285" s="288">
        <f>SUM(F286)</f>
        <v>2811776.29</v>
      </c>
      <c r="G285" s="288">
        <f>SUM(G286)</f>
        <v>2811776.29</v>
      </c>
      <c r="H285" s="288">
        <f t="shared" si="159"/>
        <v>0</v>
      </c>
      <c r="I285" s="223"/>
      <c r="J285" s="223"/>
      <c r="K285" s="262"/>
      <c r="L285" s="223"/>
      <c r="M285" s="223"/>
      <c r="N285" s="262"/>
    </row>
    <row r="286" spans="1:14" x14ac:dyDescent="0.3">
      <c r="A286" s="178" t="s">
        <v>178</v>
      </c>
      <c r="B286" s="180" t="s">
        <v>20</v>
      </c>
      <c r="C286" s="182" t="s">
        <v>26</v>
      </c>
      <c r="D286" s="181" t="s">
        <v>391</v>
      </c>
      <c r="E286" s="180" t="s">
        <v>177</v>
      </c>
      <c r="F286" s="288">
        <f>SUM(Лист1!G80)</f>
        <v>2811776.29</v>
      </c>
      <c r="G286" s="288">
        <f>SUM(Лист1!H80)</f>
        <v>2811776.29</v>
      </c>
      <c r="H286" s="288">
        <f t="shared" si="159"/>
        <v>0</v>
      </c>
      <c r="I286" s="223"/>
      <c r="J286" s="223"/>
      <c r="K286" s="262"/>
      <c r="L286" s="223"/>
      <c r="M286" s="223"/>
      <c r="N286" s="262"/>
    </row>
    <row r="287" spans="1:14" x14ac:dyDescent="0.3">
      <c r="A287" s="176" t="s">
        <v>206</v>
      </c>
      <c r="B287" s="265" t="s">
        <v>20</v>
      </c>
      <c r="C287" s="267" t="s">
        <v>10</v>
      </c>
      <c r="D287" s="266" t="s">
        <v>137</v>
      </c>
      <c r="E287" s="267" t="s">
        <v>8</v>
      </c>
      <c r="F287" s="248">
        <f>SUM(F288+F291+F301+F304+F295+F298)</f>
        <v>31088060.469999999</v>
      </c>
      <c r="G287" s="248">
        <f>SUM(G288+G291+G301+G304+G295+G298)</f>
        <v>31138060.469999999</v>
      </c>
      <c r="H287" s="248">
        <f>SUM(H288+H291+H301+H304+H295+H298)</f>
        <v>50000</v>
      </c>
      <c r="I287" s="248">
        <f t="shared" ref="I287:L287" si="249">SUM(I288+I291+I301+I304)</f>
        <v>21327434.760000002</v>
      </c>
      <c r="J287" s="248">
        <f t="shared" ref="J287" si="250">SUM(J288+J291+J301+J304)</f>
        <v>21327434.760000002</v>
      </c>
      <c r="K287" s="262">
        <f t="shared" si="161"/>
        <v>0</v>
      </c>
      <c r="L287" s="248">
        <f t="shared" si="249"/>
        <v>22926440</v>
      </c>
      <c r="M287" s="248">
        <f t="shared" ref="M287" si="251">SUM(M288+M291+M301+M304)</f>
        <v>22926440</v>
      </c>
      <c r="N287" s="262">
        <f t="shared" si="162"/>
        <v>0</v>
      </c>
    </row>
    <row r="288" spans="1:14" ht="27" x14ac:dyDescent="0.3">
      <c r="A288" s="189" t="s">
        <v>352</v>
      </c>
      <c r="B288" s="173" t="s">
        <v>20</v>
      </c>
      <c r="C288" s="174" t="s">
        <v>10</v>
      </c>
      <c r="D288" s="218" t="s">
        <v>310</v>
      </c>
      <c r="E288" s="247" t="s">
        <v>8</v>
      </c>
      <c r="F288" s="288">
        <f>SUM(F289)</f>
        <v>626053.47</v>
      </c>
      <c r="G288" s="288">
        <f t="shared" ref="G288:G289" si="252">SUM(G289)</f>
        <v>626053.47</v>
      </c>
      <c r="H288" s="287">
        <f t="shared" si="159"/>
        <v>0</v>
      </c>
      <c r="I288" s="288">
        <f t="shared" ref="I288:M289" si="253">SUM(I289)</f>
        <v>0</v>
      </c>
      <c r="J288" s="288">
        <f t="shared" si="253"/>
        <v>0</v>
      </c>
      <c r="K288" s="262">
        <f t="shared" si="161"/>
        <v>0</v>
      </c>
      <c r="L288" s="288">
        <f t="shared" si="253"/>
        <v>0</v>
      </c>
      <c r="M288" s="288">
        <f t="shared" si="253"/>
        <v>0</v>
      </c>
      <c r="N288" s="262">
        <f t="shared" si="162"/>
        <v>0</v>
      </c>
    </row>
    <row r="289" spans="1:14" ht="21.6" x14ac:dyDescent="0.3">
      <c r="A289" s="186" t="s">
        <v>84</v>
      </c>
      <c r="B289" s="173" t="s">
        <v>20</v>
      </c>
      <c r="C289" s="174" t="s">
        <v>10</v>
      </c>
      <c r="D289" s="181" t="s">
        <v>310</v>
      </c>
      <c r="E289" s="218">
        <v>400</v>
      </c>
      <c r="F289" s="288">
        <f>SUM(F290)</f>
        <v>626053.47</v>
      </c>
      <c r="G289" s="288">
        <f t="shared" si="252"/>
        <v>626053.47</v>
      </c>
      <c r="H289" s="287">
        <f t="shared" si="159"/>
        <v>0</v>
      </c>
      <c r="I289" s="288">
        <f t="shared" si="253"/>
        <v>0</v>
      </c>
      <c r="J289" s="288">
        <f t="shared" si="253"/>
        <v>0</v>
      </c>
      <c r="K289" s="262">
        <f t="shared" si="161"/>
        <v>0</v>
      </c>
      <c r="L289" s="288">
        <f t="shared" si="253"/>
        <v>0</v>
      </c>
      <c r="M289" s="288">
        <f t="shared" si="253"/>
        <v>0</v>
      </c>
      <c r="N289" s="262">
        <f t="shared" si="162"/>
        <v>0</v>
      </c>
    </row>
    <row r="290" spans="1:14" x14ac:dyDescent="0.3">
      <c r="A290" s="177" t="s">
        <v>86</v>
      </c>
      <c r="B290" s="173" t="s">
        <v>20</v>
      </c>
      <c r="C290" s="174" t="s">
        <v>10</v>
      </c>
      <c r="D290" s="181" t="s">
        <v>310</v>
      </c>
      <c r="E290" s="218">
        <v>410</v>
      </c>
      <c r="F290" s="264">
        <f>SUM(Лист1!G398)</f>
        <v>626053.47</v>
      </c>
      <c r="G290" s="264">
        <f>SUM(Лист1!H398)</f>
        <v>626053.47</v>
      </c>
      <c r="H290" s="287">
        <f t="shared" si="159"/>
        <v>0</v>
      </c>
      <c r="I290" s="264">
        <v>0</v>
      </c>
      <c r="J290" s="264">
        <v>0</v>
      </c>
      <c r="K290" s="262">
        <f t="shared" si="161"/>
        <v>0</v>
      </c>
      <c r="L290" s="264">
        <v>0</v>
      </c>
      <c r="M290" s="264">
        <v>0</v>
      </c>
      <c r="N290" s="262">
        <f t="shared" si="162"/>
        <v>0</v>
      </c>
    </row>
    <row r="291" spans="1:14" x14ac:dyDescent="0.3">
      <c r="A291" s="184" t="s">
        <v>241</v>
      </c>
      <c r="B291" s="173" t="s">
        <v>20</v>
      </c>
      <c r="C291" s="174" t="s">
        <v>10</v>
      </c>
      <c r="D291" s="181" t="s">
        <v>242</v>
      </c>
      <c r="E291" s="173" t="s">
        <v>8</v>
      </c>
      <c r="F291" s="223">
        <f>SUM(F292)</f>
        <v>19568722</v>
      </c>
      <c r="G291" s="223">
        <f t="shared" ref="G291" si="254">SUM(G292)</f>
        <v>19568722</v>
      </c>
      <c r="H291" s="368">
        <f t="shared" si="159"/>
        <v>0</v>
      </c>
      <c r="I291" s="223">
        <f t="shared" ref="I291:M291" si="255">SUM(I292)</f>
        <v>11922456.760000002</v>
      </c>
      <c r="J291" s="223">
        <f t="shared" si="255"/>
        <v>11922456.760000002</v>
      </c>
      <c r="K291" s="368">
        <f t="shared" si="161"/>
        <v>0</v>
      </c>
      <c r="L291" s="223">
        <f t="shared" si="255"/>
        <v>13021462</v>
      </c>
      <c r="M291" s="223">
        <f t="shared" si="255"/>
        <v>13021462</v>
      </c>
      <c r="N291" s="368">
        <f t="shared" si="162"/>
        <v>0</v>
      </c>
    </row>
    <row r="292" spans="1:14" ht="21.6" x14ac:dyDescent="0.3">
      <c r="A292" s="177" t="s">
        <v>16</v>
      </c>
      <c r="B292" s="173" t="s">
        <v>20</v>
      </c>
      <c r="C292" s="174" t="s">
        <v>10</v>
      </c>
      <c r="D292" s="181" t="s">
        <v>242</v>
      </c>
      <c r="E292" s="173" t="s">
        <v>17</v>
      </c>
      <c r="F292" s="223">
        <f>SUM(F293+F294)</f>
        <v>19568722</v>
      </c>
      <c r="G292" s="223">
        <f>SUM(G293+G294)</f>
        <v>19568722</v>
      </c>
      <c r="H292" s="287">
        <f t="shared" si="159"/>
        <v>0</v>
      </c>
      <c r="I292" s="223">
        <f>SUM(I293+I294)</f>
        <v>11922456.760000002</v>
      </c>
      <c r="J292" s="223">
        <f>SUM(J293+J294)</f>
        <v>11922456.760000002</v>
      </c>
      <c r="K292" s="287">
        <f t="shared" si="161"/>
        <v>0</v>
      </c>
      <c r="L292" s="223">
        <f>SUM(L293+L294)</f>
        <v>13021462</v>
      </c>
      <c r="M292" s="223">
        <f>SUM(M293+M294)</f>
        <v>13021462</v>
      </c>
      <c r="N292" s="368">
        <f t="shared" si="162"/>
        <v>0</v>
      </c>
    </row>
    <row r="293" spans="1:14" x14ac:dyDescent="0.3">
      <c r="A293" s="178" t="s">
        <v>178</v>
      </c>
      <c r="B293" s="173" t="s">
        <v>20</v>
      </c>
      <c r="C293" s="174" t="s">
        <v>10</v>
      </c>
      <c r="D293" s="181" t="s">
        <v>242</v>
      </c>
      <c r="E293" s="173" t="s">
        <v>177</v>
      </c>
      <c r="F293" s="223">
        <f>SUM(Лист1!G84)</f>
        <v>11018559.58</v>
      </c>
      <c r="G293" s="223">
        <f>SUM(Лист1!H84)</f>
        <v>11018559.58</v>
      </c>
      <c r="H293" s="368">
        <f t="shared" si="159"/>
        <v>0</v>
      </c>
      <c r="I293" s="223">
        <f>SUM(Лист1!J84)</f>
        <v>7319639.3600000003</v>
      </c>
      <c r="J293" s="223">
        <f>SUM(Лист1!K84)</f>
        <v>7319639.3600000003</v>
      </c>
      <c r="K293" s="368">
        <f t="shared" si="161"/>
        <v>0</v>
      </c>
      <c r="L293" s="223">
        <f>SUM(Лист1!M84)</f>
        <v>7869141.9800000004</v>
      </c>
      <c r="M293" s="223">
        <f>SUM(Лист1!N84)</f>
        <v>7869141.9800000004</v>
      </c>
      <c r="N293" s="368">
        <f t="shared" si="162"/>
        <v>0</v>
      </c>
    </row>
    <row r="294" spans="1:14" x14ac:dyDescent="0.3">
      <c r="A294" s="214" t="s">
        <v>180</v>
      </c>
      <c r="B294" s="231" t="s">
        <v>20</v>
      </c>
      <c r="C294" s="174" t="s">
        <v>10</v>
      </c>
      <c r="D294" s="181" t="s">
        <v>242</v>
      </c>
      <c r="E294" s="180" t="s">
        <v>179</v>
      </c>
      <c r="F294" s="223">
        <f>SUM(Лист1!G85)</f>
        <v>8550162.4199999999</v>
      </c>
      <c r="G294" s="223">
        <f>SUM(Лист1!H85)</f>
        <v>8550162.4199999999</v>
      </c>
      <c r="H294" s="368">
        <f t="shared" si="159"/>
        <v>0</v>
      </c>
      <c r="I294" s="223">
        <f>SUM(Лист1!J85)</f>
        <v>4602817.4000000004</v>
      </c>
      <c r="J294" s="223">
        <f>SUM(Лист1!K85)</f>
        <v>4602817.4000000004</v>
      </c>
      <c r="K294" s="223">
        <f>SUM(Лист1!L85)</f>
        <v>0</v>
      </c>
      <c r="L294" s="223">
        <f>SUM(Лист1!M85)</f>
        <v>5152320.0199999996</v>
      </c>
      <c r="M294" s="223">
        <f>SUM(Лист1!N85)</f>
        <v>5152320.0199999996</v>
      </c>
      <c r="N294" s="223">
        <f>SUM(Лист1!O85)</f>
        <v>0</v>
      </c>
    </row>
    <row r="295" spans="1:14" x14ac:dyDescent="0.3">
      <c r="A295" s="184" t="s">
        <v>408</v>
      </c>
      <c r="B295" s="180" t="s">
        <v>20</v>
      </c>
      <c r="C295" s="174" t="s">
        <v>10</v>
      </c>
      <c r="D295" s="181" t="s">
        <v>400</v>
      </c>
      <c r="E295" s="180" t="s">
        <v>8</v>
      </c>
      <c r="F295" s="288">
        <f t="shared" ref="F295:G295" si="256">SUM(F296)</f>
        <v>60045</v>
      </c>
      <c r="G295" s="288">
        <f t="shared" si="256"/>
        <v>60045</v>
      </c>
      <c r="H295" s="288">
        <f t="shared" si="159"/>
        <v>0</v>
      </c>
      <c r="I295" s="223"/>
      <c r="J295" s="223"/>
      <c r="K295" s="262"/>
      <c r="L295" s="223"/>
      <c r="M295" s="223"/>
      <c r="N295" s="262"/>
    </row>
    <row r="296" spans="1:14" ht="21.6" x14ac:dyDescent="0.3">
      <c r="A296" s="177" t="s">
        <v>16</v>
      </c>
      <c r="B296" s="180" t="s">
        <v>20</v>
      </c>
      <c r="C296" s="174" t="s">
        <v>10</v>
      </c>
      <c r="D296" s="181" t="s">
        <v>400</v>
      </c>
      <c r="E296" s="180" t="s">
        <v>17</v>
      </c>
      <c r="F296" s="288">
        <f>SUM(F297)</f>
        <v>60045</v>
      </c>
      <c r="G296" s="288">
        <f>SUM(G297)</f>
        <v>60045</v>
      </c>
      <c r="H296" s="288">
        <f t="shared" si="159"/>
        <v>0</v>
      </c>
      <c r="I296" s="223"/>
      <c r="J296" s="223"/>
      <c r="K296" s="262"/>
      <c r="L296" s="223"/>
      <c r="M296" s="223"/>
      <c r="N296" s="262"/>
    </row>
    <row r="297" spans="1:14" x14ac:dyDescent="0.3">
      <c r="A297" s="178" t="s">
        <v>178</v>
      </c>
      <c r="B297" s="180" t="s">
        <v>20</v>
      </c>
      <c r="C297" s="174" t="s">
        <v>10</v>
      </c>
      <c r="D297" s="181" t="s">
        <v>400</v>
      </c>
      <c r="E297" s="180" t="s">
        <v>177</v>
      </c>
      <c r="F297" s="288">
        <f>SUM(Лист1!G88)</f>
        <v>60045</v>
      </c>
      <c r="G297" s="288">
        <f>SUM(Лист1!H88)</f>
        <v>60045</v>
      </c>
      <c r="H297" s="288">
        <f t="shared" si="159"/>
        <v>0</v>
      </c>
      <c r="I297" s="223"/>
      <c r="J297" s="223"/>
      <c r="K297" s="262"/>
      <c r="L297" s="223"/>
      <c r="M297" s="223"/>
      <c r="N297" s="262"/>
    </row>
    <row r="298" spans="1:14" x14ac:dyDescent="0.3">
      <c r="A298" s="184" t="s">
        <v>413</v>
      </c>
      <c r="B298" s="180" t="s">
        <v>20</v>
      </c>
      <c r="C298" s="174" t="s">
        <v>10</v>
      </c>
      <c r="D298" s="181" t="s">
        <v>399</v>
      </c>
      <c r="E298" s="180" t="s">
        <v>8</v>
      </c>
      <c r="F298" s="288">
        <f t="shared" ref="F298:G298" si="257">SUM(F299)</f>
        <v>190000</v>
      </c>
      <c r="G298" s="288">
        <f t="shared" si="257"/>
        <v>190000</v>
      </c>
      <c r="H298" s="288">
        <f t="shared" si="159"/>
        <v>0</v>
      </c>
      <c r="I298" s="223"/>
      <c r="J298" s="223"/>
      <c r="K298" s="262"/>
      <c r="L298" s="223"/>
      <c r="M298" s="223"/>
      <c r="N298" s="262"/>
    </row>
    <row r="299" spans="1:14" ht="21.6" x14ac:dyDescent="0.3">
      <c r="A299" s="177" t="s">
        <v>16</v>
      </c>
      <c r="B299" s="180" t="s">
        <v>20</v>
      </c>
      <c r="C299" s="174" t="s">
        <v>10</v>
      </c>
      <c r="D299" s="181" t="s">
        <v>399</v>
      </c>
      <c r="E299" s="180" t="s">
        <v>17</v>
      </c>
      <c r="F299" s="288">
        <f>SUM(F300)</f>
        <v>190000</v>
      </c>
      <c r="G299" s="288">
        <f>SUM(G300)</f>
        <v>190000</v>
      </c>
      <c r="H299" s="288">
        <f t="shared" si="159"/>
        <v>0</v>
      </c>
      <c r="I299" s="223"/>
      <c r="J299" s="223"/>
      <c r="K299" s="262"/>
      <c r="L299" s="223"/>
      <c r="M299" s="223"/>
      <c r="N299" s="262"/>
    </row>
    <row r="300" spans="1:14" x14ac:dyDescent="0.3">
      <c r="A300" s="214" t="s">
        <v>180</v>
      </c>
      <c r="B300" s="180" t="s">
        <v>20</v>
      </c>
      <c r="C300" s="174" t="s">
        <v>10</v>
      </c>
      <c r="D300" s="181" t="s">
        <v>399</v>
      </c>
      <c r="E300" s="180" t="s">
        <v>179</v>
      </c>
      <c r="F300" s="288">
        <f>SUM(Лист1!G91)</f>
        <v>190000</v>
      </c>
      <c r="G300" s="288">
        <f>SUM(Лист1!H91)</f>
        <v>190000</v>
      </c>
      <c r="H300" s="288">
        <f t="shared" si="159"/>
        <v>0</v>
      </c>
      <c r="I300" s="223"/>
      <c r="J300" s="223"/>
      <c r="K300" s="262"/>
      <c r="L300" s="223"/>
      <c r="M300" s="223"/>
      <c r="N300" s="262"/>
    </row>
    <row r="301" spans="1:14" x14ac:dyDescent="0.3">
      <c r="A301" s="184" t="s">
        <v>256</v>
      </c>
      <c r="B301" s="173" t="s">
        <v>20</v>
      </c>
      <c r="C301" s="174" t="s">
        <v>10</v>
      </c>
      <c r="D301" s="181" t="s">
        <v>257</v>
      </c>
      <c r="E301" s="173" t="s">
        <v>8</v>
      </c>
      <c r="F301" s="223">
        <f>SUM(F302)</f>
        <v>10619240</v>
      </c>
      <c r="G301" s="223">
        <f t="shared" ref="G301" si="258">SUM(G302)</f>
        <v>10669240</v>
      </c>
      <c r="H301" s="368">
        <f t="shared" si="159"/>
        <v>50000</v>
      </c>
      <c r="I301" s="223">
        <f t="shared" ref="I301:M301" si="259">SUM(I302)</f>
        <v>9380978</v>
      </c>
      <c r="J301" s="223">
        <f t="shared" si="259"/>
        <v>9380978</v>
      </c>
      <c r="K301" s="262">
        <f t="shared" si="161"/>
        <v>0</v>
      </c>
      <c r="L301" s="223">
        <f t="shared" si="259"/>
        <v>9880978</v>
      </c>
      <c r="M301" s="223">
        <f t="shared" si="259"/>
        <v>9880978</v>
      </c>
      <c r="N301" s="262">
        <f t="shared" si="162"/>
        <v>0</v>
      </c>
    </row>
    <row r="302" spans="1:14" ht="21.6" x14ac:dyDescent="0.3">
      <c r="A302" s="177" t="s">
        <v>16</v>
      </c>
      <c r="B302" s="173" t="s">
        <v>20</v>
      </c>
      <c r="C302" s="174" t="s">
        <v>10</v>
      </c>
      <c r="D302" s="181" t="s">
        <v>257</v>
      </c>
      <c r="E302" s="173" t="s">
        <v>17</v>
      </c>
      <c r="F302" s="223">
        <f>SUM(F303:F303)</f>
        <v>10619240</v>
      </c>
      <c r="G302" s="223">
        <f t="shared" ref="G302" si="260">SUM(G303:G303)</f>
        <v>10669240</v>
      </c>
      <c r="H302" s="368">
        <f t="shared" si="159"/>
        <v>50000</v>
      </c>
      <c r="I302" s="223">
        <f t="shared" ref="I302:M302" si="261">SUM(I303:I303)</f>
        <v>9380978</v>
      </c>
      <c r="J302" s="223">
        <f t="shared" si="261"/>
        <v>9380978</v>
      </c>
      <c r="K302" s="262">
        <f t="shared" si="161"/>
        <v>0</v>
      </c>
      <c r="L302" s="223">
        <f t="shared" si="261"/>
        <v>9880978</v>
      </c>
      <c r="M302" s="223">
        <f t="shared" si="261"/>
        <v>9880978</v>
      </c>
      <c r="N302" s="262">
        <f t="shared" si="162"/>
        <v>0</v>
      </c>
    </row>
    <row r="303" spans="1:14" x14ac:dyDescent="0.3">
      <c r="A303" s="178" t="s">
        <v>178</v>
      </c>
      <c r="B303" s="173" t="s">
        <v>20</v>
      </c>
      <c r="C303" s="174" t="s">
        <v>10</v>
      </c>
      <c r="D303" s="181" t="s">
        <v>257</v>
      </c>
      <c r="E303" s="173" t="s">
        <v>177</v>
      </c>
      <c r="F303" s="223">
        <f>SUM(Лист1!G159)</f>
        <v>10619240</v>
      </c>
      <c r="G303" s="223">
        <f>SUM(Лист1!H159)</f>
        <v>10669240</v>
      </c>
      <c r="H303" s="368">
        <f t="shared" ref="H303:H379" si="262">SUM(G303-F303)</f>
        <v>50000</v>
      </c>
      <c r="I303" s="223">
        <f>SUM(Лист1!J159)</f>
        <v>9380978</v>
      </c>
      <c r="J303" s="223">
        <f>SUM(Лист1!K159)</f>
        <v>9380978</v>
      </c>
      <c r="K303" s="262">
        <f t="shared" ref="K303:K379" si="263">SUM(I303-J303)</f>
        <v>0</v>
      </c>
      <c r="L303" s="223">
        <f>SUM(Лист1!M159)</f>
        <v>9880978</v>
      </c>
      <c r="M303" s="223">
        <f>SUM(Лист1!N159)</f>
        <v>9880978</v>
      </c>
      <c r="N303" s="262">
        <f t="shared" ref="N303:N379" si="264">SUM(M303-L303)</f>
        <v>0</v>
      </c>
    </row>
    <row r="304" spans="1:14" ht="53.4" x14ac:dyDescent="0.3">
      <c r="A304" s="179" t="s">
        <v>24</v>
      </c>
      <c r="B304" s="173" t="s">
        <v>20</v>
      </c>
      <c r="C304" s="174" t="s">
        <v>10</v>
      </c>
      <c r="D304" s="181" t="s">
        <v>144</v>
      </c>
      <c r="E304" s="180" t="s">
        <v>8</v>
      </c>
      <c r="F304" s="223">
        <f t="shared" ref="F304:M305" si="265">SUM(F305)</f>
        <v>24000</v>
      </c>
      <c r="G304" s="223">
        <f t="shared" si="265"/>
        <v>24000</v>
      </c>
      <c r="H304" s="368">
        <f t="shared" si="262"/>
        <v>0</v>
      </c>
      <c r="I304" s="223">
        <f t="shared" si="265"/>
        <v>24000</v>
      </c>
      <c r="J304" s="223">
        <f t="shared" si="265"/>
        <v>24000</v>
      </c>
      <c r="K304" s="262">
        <f t="shared" si="263"/>
        <v>0</v>
      </c>
      <c r="L304" s="223">
        <f t="shared" si="265"/>
        <v>24000</v>
      </c>
      <c r="M304" s="223">
        <f t="shared" si="265"/>
        <v>24000</v>
      </c>
      <c r="N304" s="262">
        <f t="shared" si="264"/>
        <v>0</v>
      </c>
    </row>
    <row r="305" spans="1:14" ht="21.6" x14ac:dyDescent="0.3">
      <c r="A305" s="177" t="s">
        <v>16</v>
      </c>
      <c r="B305" s="173" t="s">
        <v>20</v>
      </c>
      <c r="C305" s="174" t="s">
        <v>10</v>
      </c>
      <c r="D305" s="181" t="s">
        <v>144</v>
      </c>
      <c r="E305" s="173" t="s">
        <v>17</v>
      </c>
      <c r="F305" s="223">
        <f t="shared" si="265"/>
        <v>24000</v>
      </c>
      <c r="G305" s="223">
        <f t="shared" si="265"/>
        <v>24000</v>
      </c>
      <c r="H305" s="262">
        <f t="shared" si="262"/>
        <v>0</v>
      </c>
      <c r="I305" s="223">
        <f t="shared" si="265"/>
        <v>24000</v>
      </c>
      <c r="J305" s="223">
        <f t="shared" si="265"/>
        <v>24000</v>
      </c>
      <c r="K305" s="262">
        <f t="shared" si="263"/>
        <v>0</v>
      </c>
      <c r="L305" s="223">
        <f t="shared" si="265"/>
        <v>24000</v>
      </c>
      <c r="M305" s="223">
        <f t="shared" si="265"/>
        <v>24000</v>
      </c>
      <c r="N305" s="262">
        <f t="shared" si="264"/>
        <v>0</v>
      </c>
    </row>
    <row r="306" spans="1:14" x14ac:dyDescent="0.3">
      <c r="A306" s="178" t="s">
        <v>178</v>
      </c>
      <c r="B306" s="173" t="s">
        <v>20</v>
      </c>
      <c r="C306" s="174" t="s">
        <v>10</v>
      </c>
      <c r="D306" s="181" t="s">
        <v>144</v>
      </c>
      <c r="E306" s="173" t="s">
        <v>177</v>
      </c>
      <c r="F306" s="223">
        <f>SUM(Лист1!G162)</f>
        <v>24000</v>
      </c>
      <c r="G306" s="223">
        <f>SUM(Лист1!H162)</f>
        <v>24000</v>
      </c>
      <c r="H306" s="262">
        <f t="shared" si="262"/>
        <v>0</v>
      </c>
      <c r="I306" s="223">
        <f>SUM(Лист1!J162)</f>
        <v>24000</v>
      </c>
      <c r="J306" s="223">
        <f>SUM(Лист1!K162)</f>
        <v>24000</v>
      </c>
      <c r="K306" s="262">
        <f t="shared" si="263"/>
        <v>0</v>
      </c>
      <c r="L306" s="223">
        <f>SUM(Лист1!M162)</f>
        <v>24000</v>
      </c>
      <c r="M306" s="223">
        <f>SUM(Лист1!N162)</f>
        <v>24000</v>
      </c>
      <c r="N306" s="262">
        <f t="shared" si="264"/>
        <v>0</v>
      </c>
    </row>
    <row r="307" spans="1:14" x14ac:dyDescent="0.3">
      <c r="A307" s="176" t="s">
        <v>210</v>
      </c>
      <c r="B307" s="206" t="s">
        <v>20</v>
      </c>
      <c r="C307" s="202" t="s">
        <v>20</v>
      </c>
      <c r="D307" s="202" t="s">
        <v>137</v>
      </c>
      <c r="E307" s="203" t="s">
        <v>8</v>
      </c>
      <c r="F307" s="276">
        <f>SUM(F308+F315+F319)</f>
        <v>1159100</v>
      </c>
      <c r="G307" s="276">
        <f t="shared" ref="G307" si="266">SUM(G308+G315+G319)</f>
        <v>1115360</v>
      </c>
      <c r="H307" s="262">
        <f t="shared" si="262"/>
        <v>-43740</v>
      </c>
      <c r="I307" s="276">
        <f t="shared" ref="I307:L307" si="267">SUM(I308+I315+I319)</f>
        <v>1260800</v>
      </c>
      <c r="J307" s="276">
        <f t="shared" ref="J307" si="268">SUM(J308+J315+J319)</f>
        <v>1260800</v>
      </c>
      <c r="K307" s="262">
        <f t="shared" si="263"/>
        <v>0</v>
      </c>
      <c r="L307" s="276">
        <f t="shared" si="267"/>
        <v>1260800</v>
      </c>
      <c r="M307" s="276">
        <f t="shared" ref="M307" si="269">SUM(M308+M315+M319)</f>
        <v>1260800</v>
      </c>
      <c r="N307" s="262">
        <f t="shared" si="264"/>
        <v>0</v>
      </c>
    </row>
    <row r="308" spans="1:14" x14ac:dyDescent="0.3">
      <c r="A308" s="189" t="s">
        <v>307</v>
      </c>
      <c r="B308" s="180" t="s">
        <v>20</v>
      </c>
      <c r="C308" s="181" t="s">
        <v>20</v>
      </c>
      <c r="D308" s="181" t="s">
        <v>306</v>
      </c>
      <c r="E308" s="182" t="s">
        <v>8</v>
      </c>
      <c r="F308" s="223">
        <f>SUM(F309+F311+F313)</f>
        <v>80000</v>
      </c>
      <c r="G308" s="223">
        <f t="shared" ref="G308" si="270">SUM(G309+G311+G313)</f>
        <v>80000</v>
      </c>
      <c r="H308" s="262">
        <f t="shared" si="262"/>
        <v>0</v>
      </c>
      <c r="I308" s="223">
        <f t="shared" ref="I308:L308" si="271">SUM(I309+I311+I313)</f>
        <v>80000</v>
      </c>
      <c r="J308" s="223">
        <f t="shared" ref="J308" si="272">SUM(J309+J311+J313)</f>
        <v>80000</v>
      </c>
      <c r="K308" s="262">
        <f t="shared" si="263"/>
        <v>0</v>
      </c>
      <c r="L308" s="223">
        <f t="shared" si="271"/>
        <v>80000</v>
      </c>
      <c r="M308" s="223">
        <f t="shared" ref="M308" si="273">SUM(M309+M311+M313)</f>
        <v>80000</v>
      </c>
      <c r="N308" s="262">
        <f t="shared" si="264"/>
        <v>0</v>
      </c>
    </row>
    <row r="309" spans="1:14" ht="31.8" x14ac:dyDescent="0.3">
      <c r="A309" s="177" t="s">
        <v>33</v>
      </c>
      <c r="B309" s="173" t="s">
        <v>20</v>
      </c>
      <c r="C309" s="175" t="s">
        <v>20</v>
      </c>
      <c r="D309" s="181" t="s">
        <v>306</v>
      </c>
      <c r="E309" s="175" t="s">
        <v>34</v>
      </c>
      <c r="F309" s="288">
        <f>SUM(F310)</f>
        <v>3000</v>
      </c>
      <c r="G309" s="288">
        <f t="shared" ref="G309" si="274">SUM(G310)</f>
        <v>750</v>
      </c>
      <c r="H309" s="287">
        <f t="shared" si="262"/>
        <v>-2250</v>
      </c>
      <c r="I309" s="288">
        <f t="shared" ref="I309:M309" si="275">SUM(I310)</f>
        <v>3000</v>
      </c>
      <c r="J309" s="288">
        <f t="shared" si="275"/>
        <v>3000</v>
      </c>
      <c r="K309" s="262">
        <f t="shared" si="263"/>
        <v>0</v>
      </c>
      <c r="L309" s="288">
        <f t="shared" si="275"/>
        <v>3000</v>
      </c>
      <c r="M309" s="288">
        <f t="shared" si="275"/>
        <v>3000</v>
      </c>
      <c r="N309" s="262">
        <f t="shared" si="264"/>
        <v>0</v>
      </c>
    </row>
    <row r="310" spans="1:14" x14ac:dyDescent="0.3">
      <c r="A310" s="177" t="s">
        <v>37</v>
      </c>
      <c r="B310" s="173" t="s">
        <v>20</v>
      </c>
      <c r="C310" s="175" t="s">
        <v>20</v>
      </c>
      <c r="D310" s="181" t="s">
        <v>306</v>
      </c>
      <c r="E310" s="175" t="s">
        <v>38</v>
      </c>
      <c r="F310" s="288">
        <f>SUM(Лист1!G402)</f>
        <v>3000</v>
      </c>
      <c r="G310" s="288">
        <f>SUM(Лист1!H402)</f>
        <v>750</v>
      </c>
      <c r="H310" s="287">
        <f t="shared" si="262"/>
        <v>-2250</v>
      </c>
      <c r="I310" s="288">
        <f>SUM(Лист1!J402)</f>
        <v>3000</v>
      </c>
      <c r="J310" s="288">
        <f>SUM(Лист1!K402)</f>
        <v>3000</v>
      </c>
      <c r="K310" s="262">
        <f t="shared" si="263"/>
        <v>0</v>
      </c>
      <c r="L310" s="288">
        <f>SUM(Лист1!M402)</f>
        <v>3000</v>
      </c>
      <c r="M310" s="288">
        <f>SUM(Лист1!N402)</f>
        <v>3000</v>
      </c>
      <c r="N310" s="262">
        <f t="shared" si="264"/>
        <v>0</v>
      </c>
    </row>
    <row r="311" spans="1:14" x14ac:dyDescent="0.3">
      <c r="A311" s="177" t="s">
        <v>12</v>
      </c>
      <c r="B311" s="173" t="s">
        <v>20</v>
      </c>
      <c r="C311" s="175" t="s">
        <v>20</v>
      </c>
      <c r="D311" s="181" t="s">
        <v>306</v>
      </c>
      <c r="E311" s="175" t="s">
        <v>13</v>
      </c>
      <c r="F311" s="288">
        <f>SUM(F312)</f>
        <v>65500</v>
      </c>
      <c r="G311" s="288">
        <f t="shared" ref="G311" si="276">SUM(G312)</f>
        <v>67750</v>
      </c>
      <c r="H311" s="287">
        <f t="shared" si="262"/>
        <v>2250</v>
      </c>
      <c r="I311" s="288">
        <f t="shared" ref="I311:M311" si="277">SUM(I312)</f>
        <v>68000</v>
      </c>
      <c r="J311" s="288">
        <f t="shared" si="277"/>
        <v>68000</v>
      </c>
      <c r="K311" s="262">
        <f t="shared" si="263"/>
        <v>0</v>
      </c>
      <c r="L311" s="288">
        <f t="shared" si="277"/>
        <v>68000</v>
      </c>
      <c r="M311" s="288">
        <f t="shared" si="277"/>
        <v>68000</v>
      </c>
      <c r="N311" s="262">
        <f t="shared" si="264"/>
        <v>0</v>
      </c>
    </row>
    <row r="312" spans="1:14" x14ac:dyDescent="0.3">
      <c r="A312" s="177" t="s">
        <v>188</v>
      </c>
      <c r="B312" s="173" t="s">
        <v>20</v>
      </c>
      <c r="C312" s="175" t="s">
        <v>20</v>
      </c>
      <c r="D312" s="181" t="s">
        <v>306</v>
      </c>
      <c r="E312" s="175" t="s">
        <v>15</v>
      </c>
      <c r="F312" s="223">
        <f>SUM(Лист1!G404)</f>
        <v>65500</v>
      </c>
      <c r="G312" s="223">
        <f>SUM(Лист1!H404)</f>
        <v>67750</v>
      </c>
      <c r="H312" s="287">
        <f t="shared" si="262"/>
        <v>2250</v>
      </c>
      <c r="I312" s="223">
        <f>SUM(Лист1!J404)</f>
        <v>68000</v>
      </c>
      <c r="J312" s="223">
        <f>SUM(Лист1!K404)</f>
        <v>68000</v>
      </c>
      <c r="K312" s="262">
        <f t="shared" si="263"/>
        <v>0</v>
      </c>
      <c r="L312" s="223">
        <f>SUM(Лист1!M404)</f>
        <v>68000</v>
      </c>
      <c r="M312" s="223">
        <f>SUM(Лист1!N404)</f>
        <v>68000</v>
      </c>
      <c r="N312" s="262">
        <f t="shared" si="264"/>
        <v>0</v>
      </c>
    </row>
    <row r="313" spans="1:14" x14ac:dyDescent="0.3">
      <c r="A313" s="177" t="s">
        <v>104</v>
      </c>
      <c r="B313" s="173" t="s">
        <v>20</v>
      </c>
      <c r="C313" s="175" t="s">
        <v>20</v>
      </c>
      <c r="D313" s="181" t="s">
        <v>306</v>
      </c>
      <c r="E313" s="175" t="s">
        <v>90</v>
      </c>
      <c r="F313" s="223">
        <f>SUM(F314:F314)</f>
        <v>11500</v>
      </c>
      <c r="G313" s="223">
        <f t="shared" ref="G313" si="278">SUM(G314:G314)</f>
        <v>11500</v>
      </c>
      <c r="H313" s="368">
        <f t="shared" si="262"/>
        <v>0</v>
      </c>
      <c r="I313" s="223">
        <f t="shared" ref="I313:M313" si="279">SUM(I314:I314)</f>
        <v>9000</v>
      </c>
      <c r="J313" s="223">
        <f t="shared" si="279"/>
        <v>9000</v>
      </c>
      <c r="K313" s="262">
        <f t="shared" si="263"/>
        <v>0</v>
      </c>
      <c r="L313" s="223">
        <f t="shared" si="279"/>
        <v>9000</v>
      </c>
      <c r="M313" s="223">
        <f t="shared" si="279"/>
        <v>9000</v>
      </c>
      <c r="N313" s="262">
        <f t="shared" si="264"/>
        <v>0</v>
      </c>
    </row>
    <row r="314" spans="1:14" x14ac:dyDescent="0.3">
      <c r="A314" s="183" t="s">
        <v>91</v>
      </c>
      <c r="B314" s="173" t="s">
        <v>20</v>
      </c>
      <c r="C314" s="175" t="s">
        <v>20</v>
      </c>
      <c r="D314" s="181" t="s">
        <v>306</v>
      </c>
      <c r="E314" s="175" t="s">
        <v>92</v>
      </c>
      <c r="F314" s="223">
        <f>SUM(Лист1!G406)</f>
        <v>11500</v>
      </c>
      <c r="G314" s="223">
        <f>SUM(Лист1!H406)</f>
        <v>11500</v>
      </c>
      <c r="H314" s="368">
        <f t="shared" si="262"/>
        <v>0</v>
      </c>
      <c r="I314" s="223">
        <f>SUM(Лист1!J406)</f>
        <v>9000</v>
      </c>
      <c r="J314" s="223">
        <f>SUM(Лист1!K406)</f>
        <v>9000</v>
      </c>
      <c r="K314" s="262">
        <f t="shared" si="263"/>
        <v>0</v>
      </c>
      <c r="L314" s="223">
        <f>SUM(Лист1!M406)</f>
        <v>9000</v>
      </c>
      <c r="M314" s="223">
        <f>SUM(Лист1!N406)</f>
        <v>9000</v>
      </c>
      <c r="N314" s="262">
        <f t="shared" si="264"/>
        <v>0</v>
      </c>
    </row>
    <row r="315" spans="1:14" ht="27" x14ac:dyDescent="0.3">
      <c r="A315" s="184" t="s">
        <v>407</v>
      </c>
      <c r="B315" s="173" t="s">
        <v>20</v>
      </c>
      <c r="C315" s="175" t="s">
        <v>20</v>
      </c>
      <c r="D315" s="181" t="s">
        <v>243</v>
      </c>
      <c r="E315" s="180" t="s">
        <v>8</v>
      </c>
      <c r="F315" s="287">
        <f>SUM(F316)</f>
        <v>1079100</v>
      </c>
      <c r="G315" s="287">
        <f t="shared" ref="G315" si="280">SUM(G316)</f>
        <v>1035360</v>
      </c>
      <c r="H315" s="287">
        <f t="shared" si="262"/>
        <v>-43740</v>
      </c>
      <c r="I315" s="287">
        <f t="shared" ref="I315:M315" si="281">SUM(I316)</f>
        <v>1180800</v>
      </c>
      <c r="J315" s="287">
        <f t="shared" si="281"/>
        <v>1180800</v>
      </c>
      <c r="K315" s="262">
        <f t="shared" si="263"/>
        <v>0</v>
      </c>
      <c r="L315" s="287">
        <f t="shared" si="281"/>
        <v>1180800</v>
      </c>
      <c r="M315" s="287">
        <f t="shared" si="281"/>
        <v>1180800</v>
      </c>
      <c r="N315" s="262">
        <f t="shared" si="264"/>
        <v>0</v>
      </c>
    </row>
    <row r="316" spans="1:14" ht="21.6" x14ac:dyDescent="0.3">
      <c r="A316" s="177" t="s">
        <v>16</v>
      </c>
      <c r="B316" s="173" t="s">
        <v>20</v>
      </c>
      <c r="C316" s="175" t="s">
        <v>20</v>
      </c>
      <c r="D316" s="181" t="s">
        <v>243</v>
      </c>
      <c r="E316" s="180" t="s">
        <v>17</v>
      </c>
      <c r="F316" s="287">
        <f>SUM(F317:F318)</f>
        <v>1079100</v>
      </c>
      <c r="G316" s="287">
        <f t="shared" ref="G316" si="282">SUM(G317:G318)</f>
        <v>1035360</v>
      </c>
      <c r="H316" s="287">
        <f t="shared" si="262"/>
        <v>-43740</v>
      </c>
      <c r="I316" s="287">
        <f t="shared" ref="I316:L316" si="283">SUM(I317:I318)</f>
        <v>1180800</v>
      </c>
      <c r="J316" s="287">
        <f t="shared" ref="J316" si="284">SUM(J317:J318)</f>
        <v>1180800</v>
      </c>
      <c r="K316" s="262">
        <f t="shared" si="263"/>
        <v>0</v>
      </c>
      <c r="L316" s="287">
        <f t="shared" si="283"/>
        <v>1180800</v>
      </c>
      <c r="M316" s="287">
        <f t="shared" ref="M316" si="285">SUM(M317:M318)</f>
        <v>1180800</v>
      </c>
      <c r="N316" s="262">
        <f t="shared" si="264"/>
        <v>0</v>
      </c>
    </row>
    <row r="317" spans="1:14" x14ac:dyDescent="0.3">
      <c r="A317" s="178" t="s">
        <v>178</v>
      </c>
      <c r="B317" s="173" t="s">
        <v>20</v>
      </c>
      <c r="C317" s="174" t="s">
        <v>20</v>
      </c>
      <c r="D317" s="181" t="s">
        <v>243</v>
      </c>
      <c r="E317" s="173" t="s">
        <v>177</v>
      </c>
      <c r="F317" s="287">
        <f>SUM(Лист1!G95)</f>
        <v>726300</v>
      </c>
      <c r="G317" s="287">
        <f>SUM(Лист1!H95)</f>
        <v>682560</v>
      </c>
      <c r="H317" s="287">
        <f t="shared" si="262"/>
        <v>-43740</v>
      </c>
      <c r="I317" s="287">
        <f>SUM(Лист1!J95)</f>
        <v>843840</v>
      </c>
      <c r="J317" s="287">
        <f>SUM(Лист1!K95)</f>
        <v>843840</v>
      </c>
      <c r="K317" s="262">
        <f t="shared" si="263"/>
        <v>0</v>
      </c>
      <c r="L317" s="287">
        <f>SUM(Лист1!M95)</f>
        <v>843840</v>
      </c>
      <c r="M317" s="287">
        <f>SUM(Лист1!N95)</f>
        <v>843840</v>
      </c>
      <c r="N317" s="262">
        <f t="shared" si="264"/>
        <v>0</v>
      </c>
    </row>
    <row r="318" spans="1:14" x14ac:dyDescent="0.3">
      <c r="A318" s="214" t="s">
        <v>180</v>
      </c>
      <c r="B318" s="231" t="s">
        <v>20</v>
      </c>
      <c r="C318" s="232" t="s">
        <v>20</v>
      </c>
      <c r="D318" s="181" t="s">
        <v>243</v>
      </c>
      <c r="E318" s="231" t="s">
        <v>179</v>
      </c>
      <c r="F318" s="287">
        <f>SUM(Лист1!G96)</f>
        <v>352800</v>
      </c>
      <c r="G318" s="287">
        <f>SUM(Лист1!H96)</f>
        <v>352800</v>
      </c>
      <c r="H318" s="287">
        <f t="shared" si="262"/>
        <v>0</v>
      </c>
      <c r="I318" s="287">
        <f>SUM(Лист1!J96)</f>
        <v>336960</v>
      </c>
      <c r="J318" s="287">
        <f>SUM(Лист1!K96)</f>
        <v>336960</v>
      </c>
      <c r="K318" s="262">
        <f t="shared" si="263"/>
        <v>0</v>
      </c>
      <c r="L318" s="287">
        <f>SUM(Лист1!M96)</f>
        <v>336960</v>
      </c>
      <c r="M318" s="287">
        <f>SUM(Лист1!N96)</f>
        <v>336960</v>
      </c>
      <c r="N318" s="262">
        <f t="shared" si="264"/>
        <v>0</v>
      </c>
    </row>
    <row r="319" spans="1:14" ht="27" x14ac:dyDescent="0.3">
      <c r="A319" s="184" t="s">
        <v>29</v>
      </c>
      <c r="B319" s="173" t="s">
        <v>20</v>
      </c>
      <c r="C319" s="175" t="s">
        <v>20</v>
      </c>
      <c r="D319" s="181" t="s">
        <v>141</v>
      </c>
      <c r="E319" s="180" t="s">
        <v>8</v>
      </c>
      <c r="F319" s="223">
        <f>SUM(F320)</f>
        <v>0</v>
      </c>
      <c r="G319" s="223">
        <f t="shared" ref="G319" si="286">SUM(G320)</f>
        <v>0</v>
      </c>
      <c r="H319" s="287">
        <f t="shared" si="262"/>
        <v>0</v>
      </c>
      <c r="I319" s="223">
        <f t="shared" ref="I319:M319" si="287">SUM(I320)</f>
        <v>0</v>
      </c>
      <c r="J319" s="223">
        <f t="shared" si="287"/>
        <v>0</v>
      </c>
      <c r="K319" s="262">
        <f t="shared" si="263"/>
        <v>0</v>
      </c>
      <c r="L319" s="223">
        <f t="shared" si="287"/>
        <v>0</v>
      </c>
      <c r="M319" s="223">
        <f t="shared" si="287"/>
        <v>0</v>
      </c>
      <c r="N319" s="262">
        <f t="shared" si="264"/>
        <v>0</v>
      </c>
    </row>
    <row r="320" spans="1:14" ht="21.6" x14ac:dyDescent="0.3">
      <c r="A320" s="177" t="s">
        <v>16</v>
      </c>
      <c r="B320" s="173" t="s">
        <v>20</v>
      </c>
      <c r="C320" s="175" t="s">
        <v>20</v>
      </c>
      <c r="D320" s="181" t="s">
        <v>141</v>
      </c>
      <c r="E320" s="180" t="s">
        <v>17</v>
      </c>
      <c r="F320" s="223">
        <f>SUM(F321:F322)</f>
        <v>0</v>
      </c>
      <c r="G320" s="223">
        <f t="shared" ref="G320" si="288">SUM(G321:G322)</f>
        <v>0</v>
      </c>
      <c r="H320" s="287">
        <f t="shared" si="262"/>
        <v>0</v>
      </c>
      <c r="I320" s="223">
        <f t="shared" ref="I320:L320" si="289">SUM(I321:I322)</f>
        <v>0</v>
      </c>
      <c r="J320" s="223">
        <f t="shared" ref="J320" si="290">SUM(J321:J322)</f>
        <v>0</v>
      </c>
      <c r="K320" s="262">
        <f t="shared" si="263"/>
        <v>0</v>
      </c>
      <c r="L320" s="223">
        <f t="shared" si="289"/>
        <v>0</v>
      </c>
      <c r="M320" s="223">
        <f t="shared" ref="M320" si="291">SUM(M321:M322)</f>
        <v>0</v>
      </c>
      <c r="N320" s="262">
        <f t="shared" si="264"/>
        <v>0</v>
      </c>
    </row>
    <row r="321" spans="1:14" x14ac:dyDescent="0.3">
      <c r="A321" s="178" t="s">
        <v>178</v>
      </c>
      <c r="B321" s="173" t="s">
        <v>20</v>
      </c>
      <c r="C321" s="174" t="s">
        <v>20</v>
      </c>
      <c r="D321" s="181" t="s">
        <v>141</v>
      </c>
      <c r="E321" s="173" t="s">
        <v>177</v>
      </c>
      <c r="F321" s="223">
        <f>SUM(Лист1!G99)</f>
        <v>0</v>
      </c>
      <c r="G321" s="223">
        <f>SUM(Лист1!H99)</f>
        <v>0</v>
      </c>
      <c r="H321" s="287">
        <f t="shared" si="262"/>
        <v>0</v>
      </c>
      <c r="I321" s="223">
        <f>SUM(Лист1!J99)</f>
        <v>0</v>
      </c>
      <c r="J321" s="223">
        <f>SUM(Лист1!K99)</f>
        <v>0</v>
      </c>
      <c r="K321" s="262">
        <f t="shared" si="263"/>
        <v>0</v>
      </c>
      <c r="L321" s="223">
        <f>SUM(Лист1!M99)</f>
        <v>0</v>
      </c>
      <c r="M321" s="223">
        <f>SUM(Лист1!N99)</f>
        <v>0</v>
      </c>
      <c r="N321" s="262">
        <f t="shared" si="264"/>
        <v>0</v>
      </c>
    </row>
    <row r="322" spans="1:14" x14ac:dyDescent="0.3">
      <c r="A322" s="214" t="s">
        <v>180</v>
      </c>
      <c r="B322" s="231" t="s">
        <v>20</v>
      </c>
      <c r="C322" s="232" t="s">
        <v>20</v>
      </c>
      <c r="D322" s="181" t="s">
        <v>141</v>
      </c>
      <c r="E322" s="231" t="s">
        <v>179</v>
      </c>
      <c r="F322" s="223">
        <f>SUM(Лист1!G100)</f>
        <v>0</v>
      </c>
      <c r="G322" s="223">
        <f>SUM(Лист1!H100)</f>
        <v>0</v>
      </c>
      <c r="H322" s="287">
        <f t="shared" si="262"/>
        <v>0</v>
      </c>
      <c r="I322" s="223">
        <f>SUM(Лист1!J100)</f>
        <v>0</v>
      </c>
      <c r="J322" s="223">
        <f>SUM(Лист1!K100)</f>
        <v>0</v>
      </c>
      <c r="K322" s="262">
        <f t="shared" si="263"/>
        <v>0</v>
      </c>
      <c r="L322" s="223">
        <f>SUM(Лист1!M100)</f>
        <v>0</v>
      </c>
      <c r="M322" s="223">
        <f>SUM(Лист1!N100)</f>
        <v>0</v>
      </c>
      <c r="N322" s="262">
        <f t="shared" si="264"/>
        <v>0</v>
      </c>
    </row>
    <row r="323" spans="1:14" ht="15.6" x14ac:dyDescent="0.3">
      <c r="A323" s="176" t="s">
        <v>30</v>
      </c>
      <c r="B323" s="193" t="s">
        <v>20</v>
      </c>
      <c r="C323" s="196" t="s">
        <v>31</v>
      </c>
      <c r="D323" s="194" t="s">
        <v>137</v>
      </c>
      <c r="E323" s="196" t="s">
        <v>8</v>
      </c>
      <c r="F323" s="276">
        <f>SUM(F324+F329+F338)</f>
        <v>51747295.909999996</v>
      </c>
      <c r="G323" s="276">
        <f>SUM(G324+G329+G338)</f>
        <v>52589295.909999996</v>
      </c>
      <c r="H323" s="262">
        <f t="shared" si="262"/>
        <v>842000</v>
      </c>
      <c r="I323" s="276">
        <f t="shared" ref="I323:L323" si="292">SUM(I324+I329+I336+I338)</f>
        <v>44056468</v>
      </c>
      <c r="J323" s="276">
        <f t="shared" ref="J323" si="293">SUM(J324+J329+J336+J338)</f>
        <v>44056468</v>
      </c>
      <c r="K323" s="262">
        <f t="shared" si="263"/>
        <v>0</v>
      </c>
      <c r="L323" s="276">
        <f t="shared" si="292"/>
        <v>44556468</v>
      </c>
      <c r="M323" s="276">
        <f t="shared" ref="M323" si="294">SUM(M324+M329+M336+M338)</f>
        <v>44556468</v>
      </c>
      <c r="N323" s="262">
        <f t="shared" si="264"/>
        <v>0</v>
      </c>
    </row>
    <row r="324" spans="1:14" ht="27" x14ac:dyDescent="0.3">
      <c r="A324" s="185" t="s">
        <v>32</v>
      </c>
      <c r="B324" s="180" t="s">
        <v>20</v>
      </c>
      <c r="C324" s="180" t="s">
        <v>31</v>
      </c>
      <c r="D324" s="218" t="s">
        <v>239</v>
      </c>
      <c r="E324" s="180" t="s">
        <v>8</v>
      </c>
      <c r="F324" s="223">
        <f>SUM(F325+F327)</f>
        <v>2320069</v>
      </c>
      <c r="G324" s="223">
        <f t="shared" ref="G324" si="295">SUM(G325+G327)</f>
        <v>2320069</v>
      </c>
      <c r="H324" s="287">
        <f t="shared" si="262"/>
        <v>0</v>
      </c>
      <c r="I324" s="223">
        <f t="shared" ref="I324:L324" si="296">SUM(I325+I327)</f>
        <v>2103670</v>
      </c>
      <c r="J324" s="223">
        <f t="shared" ref="J324" si="297">SUM(J325+J327)</f>
        <v>2103670</v>
      </c>
      <c r="K324" s="262">
        <f t="shared" si="263"/>
        <v>0</v>
      </c>
      <c r="L324" s="223">
        <f t="shared" si="296"/>
        <v>2103670</v>
      </c>
      <c r="M324" s="223">
        <f t="shared" ref="M324" si="298">SUM(M325+M327)</f>
        <v>2103670</v>
      </c>
      <c r="N324" s="262">
        <f t="shared" si="264"/>
        <v>0</v>
      </c>
    </row>
    <row r="325" spans="1:14" ht="31.8" x14ac:dyDescent="0.3">
      <c r="A325" s="177" t="s">
        <v>33</v>
      </c>
      <c r="B325" s="180" t="s">
        <v>20</v>
      </c>
      <c r="C325" s="180" t="s">
        <v>31</v>
      </c>
      <c r="D325" s="181" t="s">
        <v>239</v>
      </c>
      <c r="E325" s="180" t="s">
        <v>34</v>
      </c>
      <c r="F325" s="223">
        <f>SUM(F326)</f>
        <v>2280097</v>
      </c>
      <c r="G325" s="223">
        <f t="shared" ref="G325" si="299">SUM(G326)</f>
        <v>2280097</v>
      </c>
      <c r="H325" s="287">
        <f t="shared" si="262"/>
        <v>0</v>
      </c>
      <c r="I325" s="223">
        <f t="shared" ref="I325:M325" si="300">SUM(I326)</f>
        <v>2074235</v>
      </c>
      <c r="J325" s="223">
        <f t="shared" si="300"/>
        <v>2074235</v>
      </c>
      <c r="K325" s="262">
        <f t="shared" si="263"/>
        <v>0</v>
      </c>
      <c r="L325" s="223">
        <f t="shared" si="300"/>
        <v>2074235</v>
      </c>
      <c r="M325" s="223">
        <f t="shared" si="300"/>
        <v>2074235</v>
      </c>
      <c r="N325" s="262">
        <f t="shared" si="264"/>
        <v>0</v>
      </c>
    </row>
    <row r="326" spans="1:14" x14ac:dyDescent="0.3">
      <c r="A326" s="177" t="s">
        <v>35</v>
      </c>
      <c r="B326" s="180" t="s">
        <v>20</v>
      </c>
      <c r="C326" s="180" t="s">
        <v>31</v>
      </c>
      <c r="D326" s="181" t="s">
        <v>239</v>
      </c>
      <c r="E326" s="180" t="s">
        <v>36</v>
      </c>
      <c r="F326" s="223">
        <f>SUM(Лист1!G104)</f>
        <v>2280097</v>
      </c>
      <c r="G326" s="223">
        <f>SUM(Лист1!H104)</f>
        <v>2280097</v>
      </c>
      <c r="H326" s="368">
        <f t="shared" si="262"/>
        <v>0</v>
      </c>
      <c r="I326" s="223">
        <f>SUM(Лист1!J104)</f>
        <v>2074235</v>
      </c>
      <c r="J326" s="223">
        <f>SUM(Лист1!K104)</f>
        <v>2074235</v>
      </c>
      <c r="K326" s="262">
        <f t="shared" si="263"/>
        <v>0</v>
      </c>
      <c r="L326" s="223">
        <f>SUM(Лист1!M104)</f>
        <v>2074235</v>
      </c>
      <c r="M326" s="223">
        <f>SUM(Лист1!N104)</f>
        <v>2074235</v>
      </c>
      <c r="N326" s="262">
        <f t="shared" si="264"/>
        <v>0</v>
      </c>
    </row>
    <row r="327" spans="1:14" x14ac:dyDescent="0.3">
      <c r="A327" s="177" t="s">
        <v>12</v>
      </c>
      <c r="B327" s="180" t="s">
        <v>20</v>
      </c>
      <c r="C327" s="180" t="s">
        <v>31</v>
      </c>
      <c r="D327" s="181" t="s">
        <v>239</v>
      </c>
      <c r="E327" s="180" t="s">
        <v>13</v>
      </c>
      <c r="F327" s="223">
        <f>SUM(F328)</f>
        <v>39972</v>
      </c>
      <c r="G327" s="223">
        <f t="shared" ref="G327" si="301">SUM(G328)</f>
        <v>39972</v>
      </c>
      <c r="H327" s="368">
        <f t="shared" si="262"/>
        <v>0</v>
      </c>
      <c r="I327" s="223">
        <f t="shared" ref="I327:M327" si="302">SUM(I328)</f>
        <v>29435</v>
      </c>
      <c r="J327" s="223">
        <f t="shared" si="302"/>
        <v>29435</v>
      </c>
      <c r="K327" s="262">
        <f t="shared" si="263"/>
        <v>0</v>
      </c>
      <c r="L327" s="223">
        <f t="shared" si="302"/>
        <v>29435</v>
      </c>
      <c r="M327" s="223">
        <f t="shared" si="302"/>
        <v>29435</v>
      </c>
      <c r="N327" s="262">
        <f t="shared" si="264"/>
        <v>0</v>
      </c>
    </row>
    <row r="328" spans="1:14" x14ac:dyDescent="0.3">
      <c r="A328" s="177" t="s">
        <v>188</v>
      </c>
      <c r="B328" s="180" t="s">
        <v>20</v>
      </c>
      <c r="C328" s="180" t="s">
        <v>31</v>
      </c>
      <c r="D328" s="181" t="s">
        <v>239</v>
      </c>
      <c r="E328" s="180" t="s">
        <v>15</v>
      </c>
      <c r="F328" s="223">
        <f>SUM(Лист1!G106)</f>
        <v>39972</v>
      </c>
      <c r="G328" s="223">
        <f>SUM(Лист1!H106)</f>
        <v>39972</v>
      </c>
      <c r="H328" s="368">
        <f t="shared" si="262"/>
        <v>0</v>
      </c>
      <c r="I328" s="223">
        <f>SUM(Лист1!J106)</f>
        <v>29435</v>
      </c>
      <c r="J328" s="223">
        <f>SUM(Лист1!K106)</f>
        <v>29435</v>
      </c>
      <c r="K328" s="262">
        <f t="shared" si="263"/>
        <v>0</v>
      </c>
      <c r="L328" s="223">
        <f>SUM(Лист1!M106)</f>
        <v>29435</v>
      </c>
      <c r="M328" s="223">
        <f>SUM(Лист1!N106)</f>
        <v>29435</v>
      </c>
      <c r="N328" s="262">
        <f t="shared" si="264"/>
        <v>0</v>
      </c>
    </row>
    <row r="329" spans="1:14" ht="27" x14ac:dyDescent="0.3">
      <c r="A329" s="184" t="s">
        <v>245</v>
      </c>
      <c r="B329" s="173" t="s">
        <v>20</v>
      </c>
      <c r="C329" s="175" t="s">
        <v>31</v>
      </c>
      <c r="D329" s="218" t="s">
        <v>246</v>
      </c>
      <c r="E329" s="173" t="s">
        <v>8</v>
      </c>
      <c r="F329" s="223">
        <f>SUM(F330+F332+F334+F336)</f>
        <v>48831026.909999996</v>
      </c>
      <c r="G329" s="223">
        <f>SUM(G330+G332+G334+G336)</f>
        <v>49673026.909999996</v>
      </c>
      <c r="H329" s="287">
        <f t="shared" si="262"/>
        <v>842000</v>
      </c>
      <c r="I329" s="223">
        <f t="shared" ref="I329:L329" si="303">SUM(I330+I332)</f>
        <v>41726371</v>
      </c>
      <c r="J329" s="223">
        <f t="shared" ref="J329" si="304">SUM(J330+J332)</f>
        <v>41726371</v>
      </c>
      <c r="K329" s="262">
        <f t="shared" si="263"/>
        <v>0</v>
      </c>
      <c r="L329" s="223">
        <f t="shared" si="303"/>
        <v>42226371</v>
      </c>
      <c r="M329" s="223">
        <f t="shared" ref="M329" si="305">SUM(M330+M332)</f>
        <v>42226371</v>
      </c>
      <c r="N329" s="262">
        <f t="shared" si="264"/>
        <v>0</v>
      </c>
    </row>
    <row r="330" spans="1:14" ht="36.6" customHeight="1" x14ac:dyDescent="0.3">
      <c r="A330" s="177" t="s">
        <v>33</v>
      </c>
      <c r="B330" s="180" t="s">
        <v>20</v>
      </c>
      <c r="C330" s="180" t="s">
        <v>31</v>
      </c>
      <c r="D330" s="218" t="s">
        <v>246</v>
      </c>
      <c r="E330" s="173" t="s">
        <v>34</v>
      </c>
      <c r="F330" s="223">
        <f>SUM(F331)</f>
        <v>44920714.909999996</v>
      </c>
      <c r="G330" s="223">
        <f t="shared" ref="G330" si="306">SUM(G331)</f>
        <v>45787714.909999996</v>
      </c>
      <c r="H330" s="287">
        <f t="shared" si="262"/>
        <v>867000</v>
      </c>
      <c r="I330" s="223">
        <f t="shared" ref="I330:M330" si="307">SUM(I331)</f>
        <v>40240857</v>
      </c>
      <c r="J330" s="223">
        <f t="shared" si="307"/>
        <v>40240857</v>
      </c>
      <c r="K330" s="262">
        <f t="shared" si="263"/>
        <v>0</v>
      </c>
      <c r="L330" s="223">
        <f t="shared" si="307"/>
        <v>40240857</v>
      </c>
      <c r="M330" s="223">
        <f t="shared" si="307"/>
        <v>40240857</v>
      </c>
      <c r="N330" s="262">
        <f t="shared" si="264"/>
        <v>0</v>
      </c>
    </row>
    <row r="331" spans="1:14" x14ac:dyDescent="0.3">
      <c r="A331" s="177" t="s">
        <v>37</v>
      </c>
      <c r="B331" s="180" t="s">
        <v>20</v>
      </c>
      <c r="C331" s="180" t="s">
        <v>31</v>
      </c>
      <c r="D331" s="218" t="s">
        <v>246</v>
      </c>
      <c r="E331" s="173" t="s">
        <v>38</v>
      </c>
      <c r="F331" s="223">
        <f>SUM(Лист1!G109)</f>
        <v>44920714.909999996</v>
      </c>
      <c r="G331" s="223">
        <f>SUM(Лист1!H109)</f>
        <v>45787714.909999996</v>
      </c>
      <c r="H331" s="368">
        <f t="shared" si="262"/>
        <v>867000</v>
      </c>
      <c r="I331" s="223">
        <f>SUM(Лист1!J109)</f>
        <v>40240857</v>
      </c>
      <c r="J331" s="223">
        <f>SUM(Лист1!K109)</f>
        <v>40240857</v>
      </c>
      <c r="K331" s="262">
        <f t="shared" si="263"/>
        <v>0</v>
      </c>
      <c r="L331" s="223">
        <f>SUM(Лист1!M109)</f>
        <v>40240857</v>
      </c>
      <c r="M331" s="223">
        <f>SUM(Лист1!N109)</f>
        <v>40240857</v>
      </c>
      <c r="N331" s="262">
        <f t="shared" si="264"/>
        <v>0</v>
      </c>
    </row>
    <row r="332" spans="1:14" x14ac:dyDescent="0.3">
      <c r="A332" s="177" t="s">
        <v>12</v>
      </c>
      <c r="B332" s="180" t="s">
        <v>20</v>
      </c>
      <c r="C332" s="180" t="s">
        <v>31</v>
      </c>
      <c r="D332" s="218" t="s">
        <v>246</v>
      </c>
      <c r="E332" s="173" t="s">
        <v>13</v>
      </c>
      <c r="F332" s="223">
        <f>SUM(F333)</f>
        <v>3674385</v>
      </c>
      <c r="G332" s="223">
        <f t="shared" ref="G332:G334" si="308">SUM(G333)</f>
        <v>3677842.63</v>
      </c>
      <c r="H332" s="368">
        <f t="shared" si="262"/>
        <v>3457.6299999998882</v>
      </c>
      <c r="I332" s="223">
        <f t="shared" ref="I332:M332" si="309">SUM(I333)</f>
        <v>1485514</v>
      </c>
      <c r="J332" s="223">
        <f t="shared" si="309"/>
        <v>1485514</v>
      </c>
      <c r="K332" s="262">
        <f t="shared" si="263"/>
        <v>0</v>
      </c>
      <c r="L332" s="223">
        <f t="shared" si="309"/>
        <v>1985514</v>
      </c>
      <c r="M332" s="223">
        <f t="shared" si="309"/>
        <v>1985514</v>
      </c>
      <c r="N332" s="262">
        <f t="shared" si="264"/>
        <v>0</v>
      </c>
    </row>
    <row r="333" spans="1:14" x14ac:dyDescent="0.3">
      <c r="A333" s="177" t="s">
        <v>188</v>
      </c>
      <c r="B333" s="180" t="s">
        <v>20</v>
      </c>
      <c r="C333" s="180" t="s">
        <v>31</v>
      </c>
      <c r="D333" s="218" t="s">
        <v>246</v>
      </c>
      <c r="E333" s="173" t="s">
        <v>15</v>
      </c>
      <c r="F333" s="223">
        <f>SUM(Лист1!G111)</f>
        <v>3674385</v>
      </c>
      <c r="G333" s="223">
        <f>SUM(Лист1!H111)</f>
        <v>3677842.63</v>
      </c>
      <c r="H333" s="368">
        <f t="shared" si="262"/>
        <v>3457.6299999998882</v>
      </c>
      <c r="I333" s="223">
        <f>SUM(Лист1!J111)</f>
        <v>1485514</v>
      </c>
      <c r="J333" s="223">
        <f>SUM(Лист1!K111)</f>
        <v>1485514</v>
      </c>
      <c r="K333" s="262">
        <f t="shared" si="263"/>
        <v>0</v>
      </c>
      <c r="L333" s="223">
        <f>SUM(Лист1!M111)</f>
        <v>1985514</v>
      </c>
      <c r="M333" s="223">
        <f>SUM(Лист1!N111)</f>
        <v>1985514</v>
      </c>
      <c r="N333" s="262">
        <f t="shared" si="264"/>
        <v>0</v>
      </c>
    </row>
    <row r="334" spans="1:14" x14ac:dyDescent="0.3">
      <c r="A334" s="178" t="s">
        <v>89</v>
      </c>
      <c r="B334" s="180" t="s">
        <v>20</v>
      </c>
      <c r="C334" s="180" t="s">
        <v>31</v>
      </c>
      <c r="D334" s="218" t="s">
        <v>246</v>
      </c>
      <c r="E334" s="173" t="s">
        <v>90</v>
      </c>
      <c r="F334" s="223">
        <f>SUM(F335)</f>
        <v>25000</v>
      </c>
      <c r="G334" s="223">
        <f t="shared" si="308"/>
        <v>0</v>
      </c>
      <c r="H334" s="368">
        <f t="shared" ref="H334:H335" si="310">SUM(G334-F334)</f>
        <v>-25000</v>
      </c>
      <c r="I334" s="223"/>
      <c r="J334" s="223"/>
      <c r="K334" s="262"/>
      <c r="L334" s="223"/>
      <c r="M334" s="223"/>
      <c r="N334" s="262"/>
    </row>
    <row r="335" spans="1:14" ht="21.6" x14ac:dyDescent="0.3">
      <c r="A335" s="178" t="s">
        <v>192</v>
      </c>
      <c r="B335" s="180" t="s">
        <v>20</v>
      </c>
      <c r="C335" s="180" t="s">
        <v>31</v>
      </c>
      <c r="D335" s="218" t="s">
        <v>246</v>
      </c>
      <c r="E335" s="173" t="s">
        <v>191</v>
      </c>
      <c r="F335" s="223">
        <f>SUM(Лист1!G113)</f>
        <v>25000</v>
      </c>
      <c r="G335" s="223">
        <f>SUM(Лист1!H113)</f>
        <v>0</v>
      </c>
      <c r="H335" s="368">
        <f t="shared" si="310"/>
        <v>-25000</v>
      </c>
      <c r="I335" s="223"/>
      <c r="J335" s="223"/>
      <c r="K335" s="262"/>
      <c r="L335" s="223"/>
      <c r="M335" s="223"/>
      <c r="N335" s="262"/>
    </row>
    <row r="336" spans="1:14" x14ac:dyDescent="0.3">
      <c r="A336" s="177" t="s">
        <v>39</v>
      </c>
      <c r="B336" s="173" t="s">
        <v>20</v>
      </c>
      <c r="C336" s="175" t="s">
        <v>31</v>
      </c>
      <c r="D336" s="218" t="s">
        <v>246</v>
      </c>
      <c r="E336" s="173" t="s">
        <v>40</v>
      </c>
      <c r="F336" s="223">
        <f>SUM(Лист1!G114)</f>
        <v>210927</v>
      </c>
      <c r="G336" s="223">
        <f>SUM(Лист1!H114)</f>
        <v>207469.37</v>
      </c>
      <c r="H336" s="368">
        <f t="shared" si="262"/>
        <v>-3457.6300000000047</v>
      </c>
      <c r="I336" s="223">
        <f>SUM(Лист1!J114)</f>
        <v>86427</v>
      </c>
      <c r="J336" s="223">
        <f>SUM(Лист1!K114)</f>
        <v>86427</v>
      </c>
      <c r="K336" s="262">
        <f t="shared" si="263"/>
        <v>0</v>
      </c>
      <c r="L336" s="223">
        <f>SUM(Лист1!M114)</f>
        <v>86427</v>
      </c>
      <c r="M336" s="223">
        <f>SUM(Лист1!N114)</f>
        <v>86427</v>
      </c>
      <c r="N336" s="262">
        <f t="shared" si="264"/>
        <v>0</v>
      </c>
    </row>
    <row r="337" spans="1:14" x14ac:dyDescent="0.3">
      <c r="A337" s="177" t="s">
        <v>168</v>
      </c>
      <c r="B337" s="173" t="s">
        <v>20</v>
      </c>
      <c r="C337" s="175" t="s">
        <v>31</v>
      </c>
      <c r="D337" s="218" t="s">
        <v>246</v>
      </c>
      <c r="E337" s="173" t="s">
        <v>167</v>
      </c>
      <c r="F337" s="223">
        <f>SUM(Лист1!G115)</f>
        <v>210927</v>
      </c>
      <c r="G337" s="223">
        <f>SUM(Лист1!H115)</f>
        <v>207469.37</v>
      </c>
      <c r="H337" s="368">
        <f t="shared" si="262"/>
        <v>-3457.6300000000047</v>
      </c>
      <c r="I337" s="223">
        <f>SUM(Лист1!J115)</f>
        <v>86427</v>
      </c>
      <c r="J337" s="223">
        <f>SUM(Лист1!K115)</f>
        <v>86427</v>
      </c>
      <c r="K337" s="262">
        <f t="shared" si="263"/>
        <v>0</v>
      </c>
      <c r="L337" s="223">
        <f>SUM(Лист1!M115)</f>
        <v>86427</v>
      </c>
      <c r="M337" s="223">
        <f>SUM(Лист1!N115)</f>
        <v>86427</v>
      </c>
      <c r="N337" s="262">
        <f t="shared" si="264"/>
        <v>0</v>
      </c>
    </row>
    <row r="338" spans="1:14" x14ac:dyDescent="0.3">
      <c r="A338" s="189" t="s">
        <v>247</v>
      </c>
      <c r="B338" s="199" t="s">
        <v>20</v>
      </c>
      <c r="C338" s="199" t="s">
        <v>31</v>
      </c>
      <c r="D338" s="218" t="s">
        <v>248</v>
      </c>
      <c r="E338" s="199" t="s">
        <v>8</v>
      </c>
      <c r="F338" s="287">
        <f>SUM(F339+F341)</f>
        <v>596200</v>
      </c>
      <c r="G338" s="287">
        <f>SUM(G339+G341)</f>
        <v>596200</v>
      </c>
      <c r="H338" s="368">
        <f t="shared" si="262"/>
        <v>0</v>
      </c>
      <c r="I338" s="287">
        <f t="shared" ref="F338:M339" si="311">SUM(I339)</f>
        <v>140000</v>
      </c>
      <c r="J338" s="287">
        <f t="shared" si="311"/>
        <v>140000</v>
      </c>
      <c r="K338" s="262">
        <f t="shared" si="263"/>
        <v>0</v>
      </c>
      <c r="L338" s="287">
        <f t="shared" si="311"/>
        <v>140000</v>
      </c>
      <c r="M338" s="287">
        <f t="shared" si="311"/>
        <v>140000</v>
      </c>
      <c r="N338" s="262">
        <f t="shared" si="264"/>
        <v>0</v>
      </c>
    </row>
    <row r="339" spans="1:14" ht="40.200000000000003" customHeight="1" x14ac:dyDescent="0.3">
      <c r="A339" s="177" t="s">
        <v>33</v>
      </c>
      <c r="B339" s="173" t="s">
        <v>20</v>
      </c>
      <c r="C339" s="173" t="s">
        <v>31</v>
      </c>
      <c r="D339" s="218" t="s">
        <v>248</v>
      </c>
      <c r="E339" s="173" t="s">
        <v>34</v>
      </c>
      <c r="F339" s="287">
        <f t="shared" si="311"/>
        <v>333000</v>
      </c>
      <c r="G339" s="287">
        <f t="shared" si="311"/>
        <v>333000</v>
      </c>
      <c r="H339" s="368">
        <f t="shared" si="262"/>
        <v>0</v>
      </c>
      <c r="I339" s="287">
        <f t="shared" si="311"/>
        <v>140000</v>
      </c>
      <c r="J339" s="287">
        <f t="shared" si="311"/>
        <v>140000</v>
      </c>
      <c r="K339" s="262">
        <f t="shared" si="263"/>
        <v>0</v>
      </c>
      <c r="L339" s="287">
        <f t="shared" si="311"/>
        <v>140000</v>
      </c>
      <c r="M339" s="287">
        <f t="shared" si="311"/>
        <v>140000</v>
      </c>
      <c r="N339" s="262">
        <f t="shared" si="264"/>
        <v>0</v>
      </c>
    </row>
    <row r="340" spans="1:14" x14ac:dyDescent="0.3">
      <c r="A340" s="177" t="s">
        <v>37</v>
      </c>
      <c r="B340" s="173" t="s">
        <v>20</v>
      </c>
      <c r="C340" s="173" t="s">
        <v>31</v>
      </c>
      <c r="D340" s="218" t="s">
        <v>248</v>
      </c>
      <c r="E340" s="173" t="s">
        <v>38</v>
      </c>
      <c r="F340" s="287">
        <f>SUM(Лист1!G118)</f>
        <v>333000</v>
      </c>
      <c r="G340" s="287">
        <f>SUM(Лист1!H118)</f>
        <v>333000</v>
      </c>
      <c r="H340" s="368">
        <f t="shared" si="262"/>
        <v>0</v>
      </c>
      <c r="I340" s="287">
        <f>SUM(Лист1!J118)</f>
        <v>140000</v>
      </c>
      <c r="J340" s="287">
        <f>SUM(Лист1!K118)</f>
        <v>140000</v>
      </c>
      <c r="K340" s="262">
        <f t="shared" si="263"/>
        <v>0</v>
      </c>
      <c r="L340" s="287">
        <f>SUM(Лист1!M118)</f>
        <v>140000</v>
      </c>
      <c r="M340" s="287">
        <f>SUM(Лист1!N118)</f>
        <v>140000</v>
      </c>
      <c r="N340" s="262">
        <f t="shared" si="264"/>
        <v>0</v>
      </c>
    </row>
    <row r="341" spans="1:14" x14ac:dyDescent="0.3">
      <c r="A341" s="177" t="s">
        <v>12</v>
      </c>
      <c r="B341" s="180" t="s">
        <v>20</v>
      </c>
      <c r="C341" s="180" t="s">
        <v>31</v>
      </c>
      <c r="D341" s="218" t="s">
        <v>248</v>
      </c>
      <c r="E341" s="180" t="s">
        <v>13</v>
      </c>
      <c r="F341" s="264">
        <f>SUM(F342)</f>
        <v>263200</v>
      </c>
      <c r="G341" s="264">
        <f>SUM(G342)</f>
        <v>263200</v>
      </c>
      <c r="H341" s="368">
        <f t="shared" si="262"/>
        <v>0</v>
      </c>
      <c r="I341" s="287"/>
      <c r="J341" s="287"/>
      <c r="K341" s="262"/>
      <c r="L341" s="287"/>
      <c r="M341" s="287"/>
      <c r="N341" s="262"/>
    </row>
    <row r="342" spans="1:14" ht="20.399999999999999" x14ac:dyDescent="0.3">
      <c r="A342" s="299" t="s">
        <v>182</v>
      </c>
      <c r="B342" s="180" t="s">
        <v>20</v>
      </c>
      <c r="C342" s="180" t="s">
        <v>31</v>
      </c>
      <c r="D342" s="218" t="s">
        <v>248</v>
      </c>
      <c r="E342" s="180" t="s">
        <v>15</v>
      </c>
      <c r="F342" s="264">
        <f>SUM(Лист1!G120)</f>
        <v>263200</v>
      </c>
      <c r="G342" s="264">
        <f>SUM(Лист1!H120)</f>
        <v>263200</v>
      </c>
      <c r="H342" s="368">
        <f t="shared" si="262"/>
        <v>0</v>
      </c>
      <c r="I342" s="287"/>
      <c r="J342" s="287"/>
      <c r="K342" s="262"/>
      <c r="L342" s="287"/>
      <c r="M342" s="287"/>
      <c r="N342" s="262"/>
    </row>
    <row r="343" spans="1:14" ht="17.399999999999999" x14ac:dyDescent="0.3">
      <c r="A343" s="200" t="s">
        <v>211</v>
      </c>
      <c r="B343" s="237" t="s">
        <v>66</v>
      </c>
      <c r="C343" s="238" t="s">
        <v>7</v>
      </c>
      <c r="D343" s="238" t="s">
        <v>137</v>
      </c>
      <c r="E343" s="238" t="s">
        <v>8</v>
      </c>
      <c r="F343" s="276">
        <f>SUM(F344+F373+F366)</f>
        <v>52815694</v>
      </c>
      <c r="G343" s="276">
        <f t="shared" ref="G343" si="312">SUM(G344+G373+G366)</f>
        <v>53606694</v>
      </c>
      <c r="H343" s="262">
        <f t="shared" si="262"/>
        <v>791000</v>
      </c>
      <c r="I343" s="276">
        <f t="shared" ref="I343:L343" si="313">SUM(I344+I373+I366)</f>
        <v>46816249</v>
      </c>
      <c r="J343" s="276">
        <f t="shared" ref="J343" si="314">SUM(J344+J373+J366)</f>
        <v>46816249</v>
      </c>
      <c r="K343" s="262">
        <f t="shared" si="263"/>
        <v>0</v>
      </c>
      <c r="L343" s="276">
        <f t="shared" si="313"/>
        <v>47354049</v>
      </c>
      <c r="M343" s="276">
        <f t="shared" ref="M343" si="315">SUM(M344+M373+M366)</f>
        <v>47354049</v>
      </c>
      <c r="N343" s="262">
        <f t="shared" si="264"/>
        <v>0</v>
      </c>
    </row>
    <row r="344" spans="1:14" x14ac:dyDescent="0.3">
      <c r="A344" s="176" t="s">
        <v>67</v>
      </c>
      <c r="B344" s="201" t="s">
        <v>66</v>
      </c>
      <c r="C344" s="201" t="s">
        <v>22</v>
      </c>
      <c r="D344" s="204" t="s">
        <v>137</v>
      </c>
      <c r="E344" s="205" t="s">
        <v>8</v>
      </c>
      <c r="F344" s="276">
        <f>SUM(F345+F348+F354+F351+F360+F363+F357)</f>
        <v>38491171</v>
      </c>
      <c r="G344" s="276">
        <f>SUM(G345+G348+G354+G351+G360+G363+G357)</f>
        <v>39132171</v>
      </c>
      <c r="H344" s="276">
        <f t="shared" ref="H344:N344" si="316">SUM(H345+H348+H354+H351+H360+H363)</f>
        <v>641000</v>
      </c>
      <c r="I344" s="276">
        <f t="shared" si="316"/>
        <v>35101940</v>
      </c>
      <c r="J344" s="276">
        <f t="shared" si="316"/>
        <v>35101940</v>
      </c>
      <c r="K344" s="276">
        <f t="shared" si="316"/>
        <v>0</v>
      </c>
      <c r="L344" s="276">
        <f t="shared" si="316"/>
        <v>35739740</v>
      </c>
      <c r="M344" s="276">
        <f t="shared" si="316"/>
        <v>35739740</v>
      </c>
      <c r="N344" s="276">
        <f t="shared" si="316"/>
        <v>0</v>
      </c>
    </row>
    <row r="345" spans="1:14" x14ac:dyDescent="0.3">
      <c r="A345" s="251" t="s">
        <v>75</v>
      </c>
      <c r="B345" s="173" t="s">
        <v>66</v>
      </c>
      <c r="C345" s="175" t="s">
        <v>22</v>
      </c>
      <c r="D345" s="218" t="s">
        <v>259</v>
      </c>
      <c r="E345" s="175" t="s">
        <v>8</v>
      </c>
      <c r="F345" s="223">
        <f>SUM(F346)</f>
        <v>12149599</v>
      </c>
      <c r="G345" s="223">
        <f t="shared" ref="G345" si="317">SUM(G346)</f>
        <v>11969599</v>
      </c>
      <c r="H345" s="368">
        <f t="shared" si="262"/>
        <v>-180000</v>
      </c>
      <c r="I345" s="223">
        <f t="shared" ref="I345:M345" si="318">SUM(I346)</f>
        <v>17242381</v>
      </c>
      <c r="J345" s="223">
        <f t="shared" si="318"/>
        <v>17242381</v>
      </c>
      <c r="K345" s="262">
        <f t="shared" si="263"/>
        <v>0</v>
      </c>
      <c r="L345" s="223">
        <f t="shared" si="318"/>
        <v>17238181</v>
      </c>
      <c r="M345" s="223">
        <f t="shared" si="318"/>
        <v>17238181</v>
      </c>
      <c r="N345" s="262">
        <f t="shared" si="264"/>
        <v>0</v>
      </c>
    </row>
    <row r="346" spans="1:14" ht="21.6" x14ac:dyDescent="0.3">
      <c r="A346" s="177" t="s">
        <v>16</v>
      </c>
      <c r="B346" s="173" t="s">
        <v>66</v>
      </c>
      <c r="C346" s="175" t="s">
        <v>22</v>
      </c>
      <c r="D346" s="218" t="s">
        <v>259</v>
      </c>
      <c r="E346" s="173" t="s">
        <v>17</v>
      </c>
      <c r="F346" s="223">
        <f>SUM(F347:F347)</f>
        <v>12149599</v>
      </c>
      <c r="G346" s="223">
        <f t="shared" ref="G346" si="319">SUM(G347:G347)</f>
        <v>11969599</v>
      </c>
      <c r="H346" s="368">
        <f t="shared" si="262"/>
        <v>-180000</v>
      </c>
      <c r="I346" s="223">
        <f t="shared" ref="I346:M346" si="320">SUM(I347:I347)</f>
        <v>17242381</v>
      </c>
      <c r="J346" s="223">
        <f t="shared" si="320"/>
        <v>17242381</v>
      </c>
      <c r="K346" s="262">
        <f t="shared" si="263"/>
        <v>0</v>
      </c>
      <c r="L346" s="223">
        <f t="shared" si="320"/>
        <v>17238181</v>
      </c>
      <c r="M346" s="223">
        <f t="shared" si="320"/>
        <v>17238181</v>
      </c>
      <c r="N346" s="262">
        <f t="shared" si="264"/>
        <v>0</v>
      </c>
    </row>
    <row r="347" spans="1:14" x14ac:dyDescent="0.3">
      <c r="A347" s="178" t="s">
        <v>178</v>
      </c>
      <c r="B347" s="173" t="s">
        <v>66</v>
      </c>
      <c r="C347" s="175" t="s">
        <v>22</v>
      </c>
      <c r="D347" s="218" t="s">
        <v>259</v>
      </c>
      <c r="E347" s="173" t="s">
        <v>177</v>
      </c>
      <c r="F347" s="223">
        <f>SUM(Лист1!G167)</f>
        <v>12149599</v>
      </c>
      <c r="G347" s="223">
        <f>SUM(Лист1!H167)</f>
        <v>11969599</v>
      </c>
      <c r="H347" s="368">
        <f t="shared" si="262"/>
        <v>-180000</v>
      </c>
      <c r="I347" s="223">
        <f>SUM(Лист1!J167)</f>
        <v>17242381</v>
      </c>
      <c r="J347" s="223">
        <f>SUM(Лист1!K167)</f>
        <v>17242381</v>
      </c>
      <c r="K347" s="262">
        <f t="shared" si="263"/>
        <v>0</v>
      </c>
      <c r="L347" s="223">
        <f>SUM(Лист1!M167)</f>
        <v>17238181</v>
      </c>
      <c r="M347" s="223">
        <f>SUM(Лист1!N167)</f>
        <v>17238181</v>
      </c>
      <c r="N347" s="262">
        <f t="shared" si="264"/>
        <v>0</v>
      </c>
    </row>
    <row r="348" spans="1:14" x14ac:dyDescent="0.3">
      <c r="A348" s="184" t="s">
        <v>262</v>
      </c>
      <c r="B348" s="173" t="s">
        <v>66</v>
      </c>
      <c r="C348" s="175" t="s">
        <v>22</v>
      </c>
      <c r="D348" s="218" t="s">
        <v>263</v>
      </c>
      <c r="E348" s="175" t="s">
        <v>8</v>
      </c>
      <c r="F348" s="223">
        <f>SUM(F349)</f>
        <v>19737559</v>
      </c>
      <c r="G348" s="223">
        <f t="shared" ref="G348" si="321">SUM(G349)</f>
        <v>20373559</v>
      </c>
      <c r="H348" s="368">
        <f t="shared" si="262"/>
        <v>636000</v>
      </c>
      <c r="I348" s="223">
        <f t="shared" ref="I348:M348" si="322">SUM(I349)</f>
        <v>17754619</v>
      </c>
      <c r="J348" s="223">
        <f t="shared" si="322"/>
        <v>17754619</v>
      </c>
      <c r="K348" s="262">
        <f t="shared" si="263"/>
        <v>0</v>
      </c>
      <c r="L348" s="223">
        <f t="shared" si="322"/>
        <v>18396619</v>
      </c>
      <c r="M348" s="223">
        <f t="shared" si="322"/>
        <v>18396619</v>
      </c>
      <c r="N348" s="262">
        <f t="shared" si="264"/>
        <v>0</v>
      </c>
    </row>
    <row r="349" spans="1:14" ht="24" x14ac:dyDescent="0.3">
      <c r="A349" s="252" t="s">
        <v>16</v>
      </c>
      <c r="B349" s="173" t="s">
        <v>66</v>
      </c>
      <c r="C349" s="175" t="s">
        <v>22</v>
      </c>
      <c r="D349" s="218" t="s">
        <v>263</v>
      </c>
      <c r="E349" s="173" t="s">
        <v>17</v>
      </c>
      <c r="F349" s="223">
        <f>SUM(F350:F350)</f>
        <v>19737559</v>
      </c>
      <c r="G349" s="223">
        <f t="shared" ref="G349" si="323">SUM(G350:G350)</f>
        <v>20373559</v>
      </c>
      <c r="H349" s="368">
        <f t="shared" si="262"/>
        <v>636000</v>
      </c>
      <c r="I349" s="223">
        <f t="shared" ref="I349:M349" si="324">SUM(I350:I350)</f>
        <v>17754619</v>
      </c>
      <c r="J349" s="223">
        <f t="shared" si="324"/>
        <v>17754619</v>
      </c>
      <c r="K349" s="262">
        <f t="shared" si="263"/>
        <v>0</v>
      </c>
      <c r="L349" s="223">
        <f t="shared" si="324"/>
        <v>18396619</v>
      </c>
      <c r="M349" s="223">
        <f t="shared" si="324"/>
        <v>18396619</v>
      </c>
      <c r="N349" s="262">
        <f t="shared" si="264"/>
        <v>0</v>
      </c>
    </row>
    <row r="350" spans="1:14" x14ac:dyDescent="0.3">
      <c r="A350" s="178" t="s">
        <v>178</v>
      </c>
      <c r="B350" s="173" t="s">
        <v>66</v>
      </c>
      <c r="C350" s="175" t="s">
        <v>22</v>
      </c>
      <c r="D350" s="218" t="s">
        <v>263</v>
      </c>
      <c r="E350" s="173" t="s">
        <v>177</v>
      </c>
      <c r="F350" s="223">
        <f>SUM(Лист1!G173)</f>
        <v>19737559</v>
      </c>
      <c r="G350" s="223">
        <f>SUM(Лист1!H173)</f>
        <v>20373559</v>
      </c>
      <c r="H350" s="368">
        <f t="shared" si="262"/>
        <v>636000</v>
      </c>
      <c r="I350" s="223">
        <f>SUM(Лист1!J173)</f>
        <v>17754619</v>
      </c>
      <c r="J350" s="223">
        <f>SUM(Лист1!K173)</f>
        <v>17754619</v>
      </c>
      <c r="K350" s="262">
        <f t="shared" si="263"/>
        <v>0</v>
      </c>
      <c r="L350" s="223">
        <f>SUM(Лист1!M173)</f>
        <v>18396619</v>
      </c>
      <c r="M350" s="223">
        <f>SUM(Лист1!N173)</f>
        <v>18396619</v>
      </c>
      <c r="N350" s="262">
        <f t="shared" si="264"/>
        <v>0</v>
      </c>
    </row>
    <row r="351" spans="1:14" ht="79.8" x14ac:dyDescent="0.3">
      <c r="A351" s="184" t="s">
        <v>260</v>
      </c>
      <c r="B351" s="199" t="s">
        <v>66</v>
      </c>
      <c r="C351" s="220" t="s">
        <v>22</v>
      </c>
      <c r="D351" s="218" t="s">
        <v>261</v>
      </c>
      <c r="E351" s="220" t="s">
        <v>8</v>
      </c>
      <c r="F351" s="287">
        <f>SUM(F353)</f>
        <v>4762000</v>
      </c>
      <c r="G351" s="287">
        <f t="shared" ref="G351" si="325">SUM(G353)</f>
        <v>4947000</v>
      </c>
      <c r="H351" s="287">
        <f t="shared" si="262"/>
        <v>185000</v>
      </c>
      <c r="I351" s="287">
        <f t="shared" ref="I351:L351" si="326">SUM(I353)</f>
        <v>0</v>
      </c>
      <c r="J351" s="287">
        <f t="shared" ref="J351" si="327">SUM(J353)</f>
        <v>0</v>
      </c>
      <c r="K351" s="262">
        <f t="shared" si="263"/>
        <v>0</v>
      </c>
      <c r="L351" s="287">
        <f t="shared" si="326"/>
        <v>0</v>
      </c>
      <c r="M351" s="287">
        <f t="shared" ref="M351" si="328">SUM(M353)</f>
        <v>0</v>
      </c>
      <c r="N351" s="262">
        <f t="shared" si="264"/>
        <v>0</v>
      </c>
    </row>
    <row r="352" spans="1:14" ht="21.6" x14ac:dyDescent="0.3">
      <c r="A352" s="177" t="s">
        <v>16</v>
      </c>
      <c r="B352" s="173" t="s">
        <v>66</v>
      </c>
      <c r="C352" s="175" t="s">
        <v>22</v>
      </c>
      <c r="D352" s="218" t="s">
        <v>261</v>
      </c>
      <c r="E352" s="173" t="s">
        <v>17</v>
      </c>
      <c r="F352" s="287">
        <f>SUM(F353)</f>
        <v>4762000</v>
      </c>
      <c r="G352" s="287">
        <f t="shared" ref="G352" si="329">SUM(G353)</f>
        <v>4947000</v>
      </c>
      <c r="H352" s="287">
        <f t="shared" si="262"/>
        <v>185000</v>
      </c>
      <c r="I352" s="287">
        <f t="shared" ref="I352:M352" si="330">SUM(I353)</f>
        <v>0</v>
      </c>
      <c r="J352" s="287">
        <f t="shared" si="330"/>
        <v>0</v>
      </c>
      <c r="K352" s="262">
        <f t="shared" si="263"/>
        <v>0</v>
      </c>
      <c r="L352" s="287">
        <f t="shared" si="330"/>
        <v>0</v>
      </c>
      <c r="M352" s="287">
        <f t="shared" si="330"/>
        <v>0</v>
      </c>
      <c r="N352" s="262">
        <f t="shared" si="264"/>
        <v>0</v>
      </c>
    </row>
    <row r="353" spans="1:14" x14ac:dyDescent="0.3">
      <c r="A353" s="178" t="s">
        <v>178</v>
      </c>
      <c r="B353" s="173" t="s">
        <v>66</v>
      </c>
      <c r="C353" s="175" t="s">
        <v>22</v>
      </c>
      <c r="D353" s="218" t="s">
        <v>261</v>
      </c>
      <c r="E353" s="173" t="s">
        <v>177</v>
      </c>
      <c r="F353" s="287">
        <f>SUM(Лист1!G170)</f>
        <v>4762000</v>
      </c>
      <c r="G353" s="287">
        <f>SUM(Лист1!H170)</f>
        <v>4947000</v>
      </c>
      <c r="H353" s="287">
        <f t="shared" si="262"/>
        <v>185000</v>
      </c>
      <c r="I353" s="287">
        <f>SUM(Лист1!J170)</f>
        <v>0</v>
      </c>
      <c r="J353" s="287">
        <f>SUM(Лист1!K170)</f>
        <v>0</v>
      </c>
      <c r="K353" s="262">
        <f t="shared" si="263"/>
        <v>0</v>
      </c>
      <c r="L353" s="287">
        <f>SUM(Лист1!M170)</f>
        <v>0</v>
      </c>
      <c r="M353" s="287">
        <f>SUM(Лист1!N170)</f>
        <v>0</v>
      </c>
      <c r="N353" s="262">
        <f t="shared" si="264"/>
        <v>0</v>
      </c>
    </row>
    <row r="354" spans="1:14" ht="58.2" x14ac:dyDescent="0.3">
      <c r="A354" s="215" t="s">
        <v>68</v>
      </c>
      <c r="B354" s="199" t="s">
        <v>66</v>
      </c>
      <c r="C354" s="220" t="s">
        <v>22</v>
      </c>
      <c r="D354" s="218" t="s">
        <v>145</v>
      </c>
      <c r="E354" s="220" t="s">
        <v>8</v>
      </c>
      <c r="F354" s="287">
        <f>SUM(F355)</f>
        <v>98580</v>
      </c>
      <c r="G354" s="287">
        <f t="shared" ref="G354" si="331">SUM(G355)</f>
        <v>98580</v>
      </c>
      <c r="H354" s="287">
        <f t="shared" si="262"/>
        <v>0</v>
      </c>
      <c r="I354" s="287">
        <f t="shared" ref="I354:M354" si="332">SUM(I355)</f>
        <v>104940</v>
      </c>
      <c r="J354" s="287">
        <f t="shared" si="332"/>
        <v>104940</v>
      </c>
      <c r="K354" s="262">
        <f t="shared" si="263"/>
        <v>0</v>
      </c>
      <c r="L354" s="287">
        <f t="shared" si="332"/>
        <v>104940</v>
      </c>
      <c r="M354" s="287">
        <f t="shared" si="332"/>
        <v>104940</v>
      </c>
      <c r="N354" s="262">
        <f t="shared" si="264"/>
        <v>0</v>
      </c>
    </row>
    <row r="355" spans="1:14" ht="21.6" x14ac:dyDescent="0.3">
      <c r="A355" s="177" t="s">
        <v>16</v>
      </c>
      <c r="B355" s="173" t="s">
        <v>66</v>
      </c>
      <c r="C355" s="175" t="s">
        <v>22</v>
      </c>
      <c r="D355" s="218" t="s">
        <v>145</v>
      </c>
      <c r="E355" s="173" t="s">
        <v>17</v>
      </c>
      <c r="F355" s="287">
        <f>SUM(F356:F356)</f>
        <v>98580</v>
      </c>
      <c r="G355" s="287">
        <f t="shared" ref="G355" si="333">SUM(G356:G356)</f>
        <v>98580</v>
      </c>
      <c r="H355" s="287">
        <f t="shared" si="262"/>
        <v>0</v>
      </c>
      <c r="I355" s="287">
        <f t="shared" ref="I355:M355" si="334">SUM(I356:I356)</f>
        <v>104940</v>
      </c>
      <c r="J355" s="287">
        <f t="shared" si="334"/>
        <v>104940</v>
      </c>
      <c r="K355" s="262">
        <f t="shared" si="263"/>
        <v>0</v>
      </c>
      <c r="L355" s="287">
        <f t="shared" si="334"/>
        <v>104940</v>
      </c>
      <c r="M355" s="287">
        <f t="shared" si="334"/>
        <v>104940</v>
      </c>
      <c r="N355" s="262">
        <f t="shared" si="264"/>
        <v>0</v>
      </c>
    </row>
    <row r="356" spans="1:14" x14ac:dyDescent="0.3">
      <c r="A356" s="178" t="s">
        <v>178</v>
      </c>
      <c r="B356" s="173" t="s">
        <v>66</v>
      </c>
      <c r="C356" s="175" t="s">
        <v>22</v>
      </c>
      <c r="D356" s="218" t="s">
        <v>145</v>
      </c>
      <c r="E356" s="173" t="s">
        <v>177</v>
      </c>
      <c r="F356" s="264">
        <f>SUM(Лист1!G176)</f>
        <v>98580</v>
      </c>
      <c r="G356" s="264">
        <f>SUM(Лист1!H176)</f>
        <v>98580</v>
      </c>
      <c r="H356" s="287">
        <f t="shared" si="262"/>
        <v>0</v>
      </c>
      <c r="I356" s="264">
        <f>SUM(Лист1!J176)</f>
        <v>104940</v>
      </c>
      <c r="J356" s="264">
        <f>SUM(Лист1!K176)</f>
        <v>104940</v>
      </c>
      <c r="K356" s="262">
        <f t="shared" si="263"/>
        <v>0</v>
      </c>
      <c r="L356" s="264">
        <f>SUM(Лист1!M176)</f>
        <v>104940</v>
      </c>
      <c r="M356" s="264">
        <f>SUM(Лист1!N176)</f>
        <v>104940</v>
      </c>
      <c r="N356" s="262">
        <f t="shared" si="264"/>
        <v>0</v>
      </c>
    </row>
    <row r="357" spans="1:14" ht="35.4" x14ac:dyDescent="0.3">
      <c r="A357" s="215" t="s">
        <v>396</v>
      </c>
      <c r="B357" s="199" t="s">
        <v>66</v>
      </c>
      <c r="C357" s="220" t="s">
        <v>22</v>
      </c>
      <c r="D357" s="218" t="s">
        <v>372</v>
      </c>
      <c r="E357" s="220" t="s">
        <v>8</v>
      </c>
      <c r="F357" s="286">
        <f t="shared" ref="F357:G358" si="335">SUM(F358)</f>
        <v>1562500</v>
      </c>
      <c r="G357" s="287">
        <f t="shared" si="335"/>
        <v>1562500</v>
      </c>
      <c r="H357" s="288">
        <f t="shared" si="262"/>
        <v>0</v>
      </c>
      <c r="I357" s="264"/>
      <c r="J357" s="264"/>
      <c r="K357" s="262"/>
      <c r="L357" s="264"/>
      <c r="M357" s="264"/>
      <c r="N357" s="262"/>
    </row>
    <row r="358" spans="1:14" ht="21.6" x14ac:dyDescent="0.3">
      <c r="A358" s="177" t="s">
        <v>16</v>
      </c>
      <c r="B358" s="173" t="s">
        <v>66</v>
      </c>
      <c r="C358" s="175" t="s">
        <v>22</v>
      </c>
      <c r="D358" s="218" t="s">
        <v>372</v>
      </c>
      <c r="E358" s="173" t="s">
        <v>17</v>
      </c>
      <c r="F358" s="287">
        <f t="shared" si="335"/>
        <v>1562500</v>
      </c>
      <c r="G358" s="287">
        <f t="shared" si="335"/>
        <v>1562500</v>
      </c>
      <c r="H358" s="288">
        <f t="shared" si="262"/>
        <v>0</v>
      </c>
      <c r="I358" s="264"/>
      <c r="J358" s="264"/>
      <c r="K358" s="262"/>
      <c r="L358" s="264"/>
      <c r="M358" s="264"/>
      <c r="N358" s="262"/>
    </row>
    <row r="359" spans="1:14" x14ac:dyDescent="0.3">
      <c r="A359" s="178" t="s">
        <v>178</v>
      </c>
      <c r="B359" s="173" t="s">
        <v>66</v>
      </c>
      <c r="C359" s="175" t="s">
        <v>22</v>
      </c>
      <c r="D359" s="218" t="s">
        <v>372</v>
      </c>
      <c r="E359" s="173" t="s">
        <v>177</v>
      </c>
      <c r="F359" s="264">
        <f>SUM(Лист1!G179)</f>
        <v>1562500</v>
      </c>
      <c r="G359" s="264">
        <f>SUM(Лист1!H179)</f>
        <v>1562500</v>
      </c>
      <c r="H359" s="288">
        <f t="shared" si="262"/>
        <v>0</v>
      </c>
      <c r="I359" s="264"/>
      <c r="J359" s="264"/>
      <c r="K359" s="262"/>
      <c r="L359" s="264"/>
      <c r="M359" s="264"/>
      <c r="N359" s="262"/>
    </row>
    <row r="360" spans="1:14" x14ac:dyDescent="0.3">
      <c r="A360" s="215" t="s">
        <v>393</v>
      </c>
      <c r="B360" s="199" t="s">
        <v>66</v>
      </c>
      <c r="C360" s="220" t="s">
        <v>22</v>
      </c>
      <c r="D360" s="218" t="s">
        <v>364</v>
      </c>
      <c r="E360" s="220" t="s">
        <v>8</v>
      </c>
      <c r="F360" s="287">
        <f t="shared" ref="F360:M364" si="336">SUM(F361)</f>
        <v>180933</v>
      </c>
      <c r="G360" s="287">
        <f t="shared" si="336"/>
        <v>180933</v>
      </c>
      <c r="H360" s="288">
        <f t="shared" si="262"/>
        <v>0</v>
      </c>
      <c r="I360" s="287">
        <f t="shared" si="336"/>
        <v>0</v>
      </c>
      <c r="J360" s="287">
        <f t="shared" si="336"/>
        <v>0</v>
      </c>
      <c r="K360" s="288">
        <f t="shared" ref="K360:K364" si="337">J360-I360</f>
        <v>0</v>
      </c>
      <c r="L360" s="287">
        <f t="shared" si="336"/>
        <v>0</v>
      </c>
      <c r="M360" s="287">
        <f t="shared" si="336"/>
        <v>0</v>
      </c>
      <c r="N360" s="359">
        <f t="shared" si="264"/>
        <v>0</v>
      </c>
    </row>
    <row r="361" spans="1:14" ht="21.6" x14ac:dyDescent="0.3">
      <c r="A361" s="177" t="s">
        <v>16</v>
      </c>
      <c r="B361" s="173" t="s">
        <v>66</v>
      </c>
      <c r="C361" s="175" t="s">
        <v>22</v>
      </c>
      <c r="D361" s="218" t="s">
        <v>364</v>
      </c>
      <c r="E361" s="173" t="s">
        <v>17</v>
      </c>
      <c r="F361" s="287">
        <f t="shared" si="336"/>
        <v>180933</v>
      </c>
      <c r="G361" s="287">
        <f t="shared" si="336"/>
        <v>180933</v>
      </c>
      <c r="H361" s="288">
        <f t="shared" si="262"/>
        <v>0</v>
      </c>
      <c r="I361" s="287">
        <f t="shared" si="336"/>
        <v>0</v>
      </c>
      <c r="J361" s="287">
        <f t="shared" si="336"/>
        <v>0</v>
      </c>
      <c r="K361" s="248">
        <f t="shared" si="337"/>
        <v>0</v>
      </c>
      <c r="L361" s="287">
        <f t="shared" si="336"/>
        <v>0</v>
      </c>
      <c r="M361" s="287">
        <f t="shared" si="336"/>
        <v>0</v>
      </c>
      <c r="N361" s="359">
        <f t="shared" si="264"/>
        <v>0</v>
      </c>
    </row>
    <row r="362" spans="1:14" x14ac:dyDescent="0.3">
      <c r="A362" s="178" t="s">
        <v>178</v>
      </c>
      <c r="B362" s="173" t="s">
        <v>66</v>
      </c>
      <c r="C362" s="175" t="s">
        <v>22</v>
      </c>
      <c r="D362" s="218" t="s">
        <v>364</v>
      </c>
      <c r="E362" s="173" t="s">
        <v>177</v>
      </c>
      <c r="F362" s="264">
        <f>SUM(Лист1!G182)</f>
        <v>180933</v>
      </c>
      <c r="G362" s="264">
        <f>SUM(Лист1!H182)</f>
        <v>180933</v>
      </c>
      <c r="H362" s="264">
        <f>SUM(Лист1!I182)</f>
        <v>0</v>
      </c>
      <c r="I362" s="264">
        <f>SUM(Лист1!J182)</f>
        <v>0</v>
      </c>
      <c r="J362" s="264">
        <f>SUM(Лист1!K182)</f>
        <v>0</v>
      </c>
      <c r="K362" s="264">
        <f>SUM(Лист1!L182)</f>
        <v>0</v>
      </c>
      <c r="L362" s="264">
        <f>SUM(Лист1!M182)</f>
        <v>0</v>
      </c>
      <c r="M362" s="264">
        <f>SUM(Лист1!N182)</f>
        <v>0</v>
      </c>
      <c r="N362" s="264">
        <f>SUM(Лист1!O182)</f>
        <v>0</v>
      </c>
    </row>
    <row r="363" spans="1:14" ht="35.4" x14ac:dyDescent="0.3">
      <c r="A363" s="215" t="s">
        <v>414</v>
      </c>
      <c r="B363" s="199" t="s">
        <v>66</v>
      </c>
      <c r="C363" s="220" t="s">
        <v>22</v>
      </c>
      <c r="D363" s="218" t="s">
        <v>365</v>
      </c>
      <c r="E363" s="220" t="s">
        <v>8</v>
      </c>
      <c r="F363" s="287">
        <f t="shared" si="336"/>
        <v>0</v>
      </c>
      <c r="G363" s="287">
        <f t="shared" si="336"/>
        <v>0</v>
      </c>
      <c r="H363" s="288">
        <f t="shared" si="262"/>
        <v>0</v>
      </c>
      <c r="I363" s="287">
        <f t="shared" si="336"/>
        <v>0</v>
      </c>
      <c r="J363" s="287">
        <f t="shared" si="336"/>
        <v>0</v>
      </c>
      <c r="K363" s="288">
        <f t="shared" si="337"/>
        <v>0</v>
      </c>
      <c r="L363" s="287">
        <f t="shared" si="336"/>
        <v>0</v>
      </c>
      <c r="M363" s="287">
        <f t="shared" si="336"/>
        <v>0</v>
      </c>
      <c r="N363" s="359">
        <f t="shared" si="264"/>
        <v>0</v>
      </c>
    </row>
    <row r="364" spans="1:14" ht="21.6" x14ac:dyDescent="0.3">
      <c r="A364" s="177" t="s">
        <v>16</v>
      </c>
      <c r="B364" s="173" t="s">
        <v>66</v>
      </c>
      <c r="C364" s="175" t="s">
        <v>22</v>
      </c>
      <c r="D364" s="218" t="s">
        <v>365</v>
      </c>
      <c r="E364" s="173" t="s">
        <v>17</v>
      </c>
      <c r="F364" s="287">
        <f t="shared" si="336"/>
        <v>0</v>
      </c>
      <c r="G364" s="287">
        <f t="shared" si="336"/>
        <v>0</v>
      </c>
      <c r="H364" s="288">
        <f t="shared" si="262"/>
        <v>0</v>
      </c>
      <c r="I364" s="287">
        <f t="shared" si="336"/>
        <v>0</v>
      </c>
      <c r="J364" s="287">
        <f t="shared" si="336"/>
        <v>0</v>
      </c>
      <c r="K364" s="248">
        <f t="shared" si="337"/>
        <v>0</v>
      </c>
      <c r="L364" s="287">
        <f t="shared" si="336"/>
        <v>0</v>
      </c>
      <c r="M364" s="287">
        <f t="shared" si="336"/>
        <v>0</v>
      </c>
      <c r="N364" s="359">
        <f t="shared" si="264"/>
        <v>0</v>
      </c>
    </row>
    <row r="365" spans="1:14" x14ac:dyDescent="0.3">
      <c r="A365" s="178" t="s">
        <v>178</v>
      </c>
      <c r="B365" s="173" t="s">
        <v>66</v>
      </c>
      <c r="C365" s="175" t="s">
        <v>22</v>
      </c>
      <c r="D365" s="218" t="s">
        <v>365</v>
      </c>
      <c r="E365" s="173" t="s">
        <v>177</v>
      </c>
      <c r="F365" s="264">
        <f>SUM(Лист1!G185)</f>
        <v>0</v>
      </c>
      <c r="G365" s="264">
        <f>SUM(Лист1!H185)</f>
        <v>0</v>
      </c>
      <c r="H365" s="264">
        <f>SUM(Лист1!I185)</f>
        <v>0</v>
      </c>
      <c r="I365" s="264">
        <f>SUM(Лист1!J185)</f>
        <v>0</v>
      </c>
      <c r="J365" s="264">
        <f>SUM(Лист1!K185)</f>
        <v>0</v>
      </c>
      <c r="K365" s="264">
        <f>SUM(Лист1!L185)</f>
        <v>0</v>
      </c>
      <c r="L365" s="264">
        <f>SUM(Лист1!M185)</f>
        <v>0</v>
      </c>
      <c r="M365" s="264">
        <f>SUM(Лист1!N185)</f>
        <v>0</v>
      </c>
      <c r="N365" s="264">
        <f>SUM(Лист1!O185)</f>
        <v>0</v>
      </c>
    </row>
    <row r="366" spans="1:14" x14ac:dyDescent="0.3">
      <c r="A366" s="172" t="s">
        <v>197</v>
      </c>
      <c r="B366" s="265" t="s">
        <v>66</v>
      </c>
      <c r="C366" s="267" t="s">
        <v>26</v>
      </c>
      <c r="D366" s="266" t="s">
        <v>137</v>
      </c>
      <c r="E366" s="267" t="s">
        <v>8</v>
      </c>
      <c r="F366" s="304">
        <f>SUM(F367+F370)</f>
        <v>3451703</v>
      </c>
      <c r="G366" s="304">
        <f t="shared" ref="G366" si="338">SUM(G367+G370)</f>
        <v>3601703</v>
      </c>
      <c r="H366" s="262">
        <f t="shared" si="262"/>
        <v>150000</v>
      </c>
      <c r="I366" s="304">
        <f t="shared" ref="I366:L366" si="339">SUM(I367+I370)</f>
        <v>2551703</v>
      </c>
      <c r="J366" s="304">
        <f t="shared" ref="J366" si="340">SUM(J367+J370)</f>
        <v>2551703</v>
      </c>
      <c r="K366" s="262">
        <f t="shared" si="263"/>
        <v>0</v>
      </c>
      <c r="L366" s="304">
        <f t="shared" si="339"/>
        <v>2551703</v>
      </c>
      <c r="M366" s="304">
        <f t="shared" ref="M366" si="341">SUM(M367+M370)</f>
        <v>2551703</v>
      </c>
      <c r="N366" s="262">
        <f t="shared" si="264"/>
        <v>0</v>
      </c>
    </row>
    <row r="367" spans="1:14" x14ac:dyDescent="0.3">
      <c r="A367" s="184" t="s">
        <v>76</v>
      </c>
      <c r="B367" s="199" t="s">
        <v>66</v>
      </c>
      <c r="C367" s="220" t="s">
        <v>26</v>
      </c>
      <c r="D367" s="218" t="s">
        <v>264</v>
      </c>
      <c r="E367" s="220" t="s">
        <v>8</v>
      </c>
      <c r="F367" s="287">
        <f t="shared" ref="F367:M368" si="342">SUM(F368)</f>
        <v>2021703</v>
      </c>
      <c r="G367" s="287">
        <f t="shared" si="342"/>
        <v>2041703</v>
      </c>
      <c r="H367" s="368">
        <f t="shared" si="262"/>
        <v>20000</v>
      </c>
      <c r="I367" s="287">
        <f t="shared" si="342"/>
        <v>2551703</v>
      </c>
      <c r="J367" s="287">
        <f t="shared" si="342"/>
        <v>2551703</v>
      </c>
      <c r="K367" s="262">
        <f t="shared" si="263"/>
        <v>0</v>
      </c>
      <c r="L367" s="287">
        <f t="shared" si="342"/>
        <v>2551703</v>
      </c>
      <c r="M367" s="287">
        <f t="shared" si="342"/>
        <v>2551703</v>
      </c>
      <c r="N367" s="262">
        <f t="shared" si="264"/>
        <v>0</v>
      </c>
    </row>
    <row r="368" spans="1:14" ht="21.6" x14ac:dyDescent="0.3">
      <c r="A368" s="177" t="s">
        <v>16</v>
      </c>
      <c r="B368" s="199" t="s">
        <v>66</v>
      </c>
      <c r="C368" s="220" t="s">
        <v>26</v>
      </c>
      <c r="D368" s="218" t="s">
        <v>264</v>
      </c>
      <c r="E368" s="199" t="s">
        <v>17</v>
      </c>
      <c r="F368" s="287">
        <f t="shared" si="342"/>
        <v>2021703</v>
      </c>
      <c r="G368" s="287">
        <f t="shared" si="342"/>
        <v>2041703</v>
      </c>
      <c r="H368" s="368">
        <f t="shared" si="262"/>
        <v>20000</v>
      </c>
      <c r="I368" s="287">
        <f t="shared" si="342"/>
        <v>2551703</v>
      </c>
      <c r="J368" s="287">
        <f t="shared" si="342"/>
        <v>2551703</v>
      </c>
      <c r="K368" s="262">
        <f t="shared" si="263"/>
        <v>0</v>
      </c>
      <c r="L368" s="287">
        <f t="shared" si="342"/>
        <v>2551703</v>
      </c>
      <c r="M368" s="287">
        <f t="shared" si="342"/>
        <v>2551703</v>
      </c>
      <c r="N368" s="262">
        <f t="shared" si="264"/>
        <v>0</v>
      </c>
    </row>
    <row r="369" spans="1:14" x14ac:dyDescent="0.3">
      <c r="A369" s="178" t="s">
        <v>178</v>
      </c>
      <c r="B369" s="199" t="s">
        <v>66</v>
      </c>
      <c r="C369" s="220" t="s">
        <v>26</v>
      </c>
      <c r="D369" s="218" t="s">
        <v>264</v>
      </c>
      <c r="E369" s="199" t="s">
        <v>177</v>
      </c>
      <c r="F369" s="287">
        <f>SUM(Лист1!G189)</f>
        <v>2021703</v>
      </c>
      <c r="G369" s="287">
        <f>SUM(Лист1!H189)</f>
        <v>2041703</v>
      </c>
      <c r="H369" s="368">
        <f t="shared" si="262"/>
        <v>20000</v>
      </c>
      <c r="I369" s="287">
        <f>SUM(Лист1!J189)</f>
        <v>2551703</v>
      </c>
      <c r="J369" s="287">
        <f>SUM(Лист1!K189)</f>
        <v>2551703</v>
      </c>
      <c r="K369" s="262">
        <f t="shared" si="263"/>
        <v>0</v>
      </c>
      <c r="L369" s="287">
        <f>SUM(Лист1!M189)</f>
        <v>2551703</v>
      </c>
      <c r="M369" s="287">
        <f>SUM(Лист1!N189)</f>
        <v>2551703</v>
      </c>
      <c r="N369" s="262">
        <f t="shared" si="264"/>
        <v>0</v>
      </c>
    </row>
    <row r="370" spans="1:14" ht="66.599999999999994" x14ac:dyDescent="0.3">
      <c r="A370" s="184" t="s">
        <v>265</v>
      </c>
      <c r="B370" s="199" t="s">
        <v>66</v>
      </c>
      <c r="C370" s="220" t="s">
        <v>26</v>
      </c>
      <c r="D370" s="218" t="s">
        <v>266</v>
      </c>
      <c r="E370" s="220" t="s">
        <v>8</v>
      </c>
      <c r="F370" s="287">
        <f t="shared" ref="F370:M371" si="343">SUM(F371)</f>
        <v>1430000</v>
      </c>
      <c r="G370" s="287">
        <f t="shared" si="343"/>
        <v>1560000</v>
      </c>
      <c r="H370" s="287">
        <f t="shared" si="262"/>
        <v>130000</v>
      </c>
      <c r="I370" s="287">
        <f t="shared" si="343"/>
        <v>0</v>
      </c>
      <c r="J370" s="287">
        <f t="shared" si="343"/>
        <v>0</v>
      </c>
      <c r="K370" s="262">
        <f t="shared" si="263"/>
        <v>0</v>
      </c>
      <c r="L370" s="287">
        <f t="shared" si="343"/>
        <v>0</v>
      </c>
      <c r="M370" s="287">
        <f t="shared" si="343"/>
        <v>0</v>
      </c>
      <c r="N370" s="262">
        <f t="shared" si="264"/>
        <v>0</v>
      </c>
    </row>
    <row r="371" spans="1:14" ht="21.6" x14ac:dyDescent="0.3">
      <c r="A371" s="177" t="s">
        <v>16</v>
      </c>
      <c r="B371" s="173" t="s">
        <v>66</v>
      </c>
      <c r="C371" s="175" t="s">
        <v>26</v>
      </c>
      <c r="D371" s="218" t="s">
        <v>266</v>
      </c>
      <c r="E371" s="173" t="s">
        <v>17</v>
      </c>
      <c r="F371" s="287">
        <f t="shared" si="343"/>
        <v>1430000</v>
      </c>
      <c r="G371" s="287">
        <f t="shared" si="343"/>
        <v>1560000</v>
      </c>
      <c r="H371" s="287">
        <f t="shared" si="262"/>
        <v>130000</v>
      </c>
      <c r="I371" s="287">
        <f t="shared" si="343"/>
        <v>0</v>
      </c>
      <c r="J371" s="287">
        <f t="shared" si="343"/>
        <v>0</v>
      </c>
      <c r="K371" s="262">
        <f t="shared" si="263"/>
        <v>0</v>
      </c>
      <c r="L371" s="287">
        <f t="shared" si="343"/>
        <v>0</v>
      </c>
      <c r="M371" s="287">
        <f t="shared" si="343"/>
        <v>0</v>
      </c>
      <c r="N371" s="262">
        <f t="shared" si="264"/>
        <v>0</v>
      </c>
    </row>
    <row r="372" spans="1:14" x14ac:dyDescent="0.3">
      <c r="A372" s="178" t="s">
        <v>178</v>
      </c>
      <c r="B372" s="173" t="s">
        <v>66</v>
      </c>
      <c r="C372" s="220" t="s">
        <v>26</v>
      </c>
      <c r="D372" s="218" t="s">
        <v>266</v>
      </c>
      <c r="E372" s="173" t="s">
        <v>177</v>
      </c>
      <c r="F372" s="287">
        <f>SUM(Лист1!G192)</f>
        <v>1430000</v>
      </c>
      <c r="G372" s="287">
        <f>SUM(Лист1!H192)</f>
        <v>1560000</v>
      </c>
      <c r="H372" s="287">
        <f t="shared" si="262"/>
        <v>130000</v>
      </c>
      <c r="I372" s="287">
        <f>SUM(Лист1!J192)</f>
        <v>0</v>
      </c>
      <c r="J372" s="287">
        <f>SUM(Лист1!K192)</f>
        <v>0</v>
      </c>
      <c r="K372" s="262">
        <f t="shared" si="263"/>
        <v>0</v>
      </c>
      <c r="L372" s="287">
        <f>SUM(Лист1!M192)</f>
        <v>0</v>
      </c>
      <c r="M372" s="287">
        <f>SUM(Лист1!N192)</f>
        <v>0</v>
      </c>
      <c r="N372" s="262">
        <f t="shared" si="264"/>
        <v>0</v>
      </c>
    </row>
    <row r="373" spans="1:14" ht="27" x14ac:dyDescent="0.3">
      <c r="A373" s="197" t="s">
        <v>212</v>
      </c>
      <c r="B373" s="206" t="s">
        <v>66</v>
      </c>
      <c r="C373" s="206" t="s">
        <v>44</v>
      </c>
      <c r="D373" s="206" t="s">
        <v>137</v>
      </c>
      <c r="E373" s="206" t="s">
        <v>8</v>
      </c>
      <c r="F373" s="283">
        <f>SUM(F384+F374+F389+F381)</f>
        <v>10872820</v>
      </c>
      <c r="G373" s="283">
        <f t="shared" ref="G373" si="344">SUM(G384+G374+G389+G381)</f>
        <v>10872820</v>
      </c>
      <c r="H373" s="286">
        <f t="shared" si="262"/>
        <v>0</v>
      </c>
      <c r="I373" s="283">
        <f t="shared" ref="I373:L373" si="345">SUM(I384+I374+I389+I381)</f>
        <v>9162606</v>
      </c>
      <c r="J373" s="283">
        <f t="shared" ref="J373" si="346">SUM(J384+J374+J389+J381)</f>
        <v>9162606</v>
      </c>
      <c r="K373" s="262">
        <f t="shared" si="263"/>
        <v>0</v>
      </c>
      <c r="L373" s="283">
        <f t="shared" si="345"/>
        <v>9062606</v>
      </c>
      <c r="M373" s="283">
        <f t="shared" ref="M373" si="347">SUM(M384+M374+M389+M381)</f>
        <v>9062606</v>
      </c>
      <c r="N373" s="262">
        <f t="shared" si="264"/>
        <v>0</v>
      </c>
    </row>
    <row r="374" spans="1:14" ht="27" x14ac:dyDescent="0.3">
      <c r="A374" s="184" t="s">
        <v>245</v>
      </c>
      <c r="B374" s="199" t="s">
        <v>66</v>
      </c>
      <c r="C374" s="207" t="s">
        <v>44</v>
      </c>
      <c r="D374" s="218" t="s">
        <v>267</v>
      </c>
      <c r="E374" s="220" t="s">
        <v>8</v>
      </c>
      <c r="F374" s="287">
        <f>SUM(F375+F377+F379)</f>
        <v>9251240</v>
      </c>
      <c r="G374" s="287">
        <f t="shared" ref="G374" si="348">SUM(G375+G377+G379)</f>
        <v>9233480</v>
      </c>
      <c r="H374" s="287">
        <f t="shared" si="262"/>
        <v>-17760</v>
      </c>
      <c r="I374" s="287">
        <f t="shared" ref="I374:L374" si="349">SUM(I375+I377+I379)</f>
        <v>7739816</v>
      </c>
      <c r="J374" s="287">
        <f t="shared" ref="J374" si="350">SUM(J375+J377+J379)</f>
        <v>7739816</v>
      </c>
      <c r="K374" s="262">
        <f t="shared" si="263"/>
        <v>0</v>
      </c>
      <c r="L374" s="287">
        <f t="shared" si="349"/>
        <v>7739816</v>
      </c>
      <c r="M374" s="287">
        <f t="shared" ref="M374" si="351">SUM(M375+M377+M379)</f>
        <v>7739816</v>
      </c>
      <c r="N374" s="262">
        <f t="shared" si="264"/>
        <v>0</v>
      </c>
    </row>
    <row r="375" spans="1:14" ht="39.6" customHeight="1" x14ac:dyDescent="0.3">
      <c r="A375" s="186" t="s">
        <v>33</v>
      </c>
      <c r="B375" s="173" t="s">
        <v>66</v>
      </c>
      <c r="C375" s="207" t="s">
        <v>44</v>
      </c>
      <c r="D375" s="218" t="s">
        <v>267</v>
      </c>
      <c r="E375" s="173" t="s">
        <v>34</v>
      </c>
      <c r="F375" s="287">
        <f>SUM(F376)</f>
        <v>9064345</v>
      </c>
      <c r="G375" s="287">
        <f t="shared" ref="G375" si="352">SUM(G376)</f>
        <v>9046585</v>
      </c>
      <c r="H375" s="287">
        <f t="shared" si="262"/>
        <v>-17760</v>
      </c>
      <c r="I375" s="287">
        <f t="shared" ref="I375:M375" si="353">SUM(I376)</f>
        <v>7569521</v>
      </c>
      <c r="J375" s="287">
        <f t="shared" si="353"/>
        <v>7569521</v>
      </c>
      <c r="K375" s="262">
        <f t="shared" si="263"/>
        <v>0</v>
      </c>
      <c r="L375" s="287">
        <f t="shared" si="353"/>
        <v>7569521</v>
      </c>
      <c r="M375" s="287">
        <f t="shared" si="353"/>
        <v>7569521</v>
      </c>
      <c r="N375" s="262">
        <f t="shared" si="264"/>
        <v>0</v>
      </c>
    </row>
    <row r="376" spans="1:14" x14ac:dyDescent="0.3">
      <c r="A376" s="177" t="s">
        <v>37</v>
      </c>
      <c r="B376" s="173" t="s">
        <v>66</v>
      </c>
      <c r="C376" s="305" t="s">
        <v>44</v>
      </c>
      <c r="D376" s="218" t="s">
        <v>267</v>
      </c>
      <c r="E376" s="173" t="s">
        <v>38</v>
      </c>
      <c r="F376" s="287">
        <f>SUM(Лист1!G196)</f>
        <v>9064345</v>
      </c>
      <c r="G376" s="287">
        <f>SUM(Лист1!H196)</f>
        <v>9046585</v>
      </c>
      <c r="H376" s="287">
        <f t="shared" si="262"/>
        <v>-17760</v>
      </c>
      <c r="I376" s="287">
        <f>SUM(Лист1!J196)</f>
        <v>7569521</v>
      </c>
      <c r="J376" s="287">
        <f>SUM(Лист1!K196)</f>
        <v>7569521</v>
      </c>
      <c r="K376" s="262">
        <f t="shared" si="263"/>
        <v>0</v>
      </c>
      <c r="L376" s="287">
        <f>SUM(Лист1!M196)</f>
        <v>7569521</v>
      </c>
      <c r="M376" s="287">
        <f>SUM(Лист1!N196)</f>
        <v>7569521</v>
      </c>
      <c r="N376" s="262">
        <f t="shared" si="264"/>
        <v>0</v>
      </c>
    </row>
    <row r="377" spans="1:14" x14ac:dyDescent="0.3">
      <c r="A377" s="186" t="s">
        <v>12</v>
      </c>
      <c r="B377" s="173" t="s">
        <v>66</v>
      </c>
      <c r="C377" s="207" t="s">
        <v>44</v>
      </c>
      <c r="D377" s="218" t="s">
        <v>267</v>
      </c>
      <c r="E377" s="173" t="s">
        <v>13</v>
      </c>
      <c r="F377" s="1">
        <f>SUM(F378)</f>
        <v>175395</v>
      </c>
      <c r="G377" s="1">
        <f t="shared" ref="G377" si="354">SUM(G378)</f>
        <v>183093</v>
      </c>
      <c r="H377" s="368">
        <f t="shared" si="262"/>
        <v>7698</v>
      </c>
      <c r="I377" s="1">
        <f t="shared" ref="I377:M377" si="355">SUM(I378)</f>
        <v>158795</v>
      </c>
      <c r="J377" s="1">
        <f t="shared" si="355"/>
        <v>158795</v>
      </c>
      <c r="K377" s="262">
        <f t="shared" si="263"/>
        <v>0</v>
      </c>
      <c r="L377" s="1">
        <f t="shared" si="355"/>
        <v>158795</v>
      </c>
      <c r="M377" s="1">
        <f t="shared" si="355"/>
        <v>158795</v>
      </c>
      <c r="N377" s="262">
        <f t="shared" si="264"/>
        <v>0</v>
      </c>
    </row>
    <row r="378" spans="1:14" ht="20.399999999999999" x14ac:dyDescent="0.3">
      <c r="A378" s="298" t="s">
        <v>182</v>
      </c>
      <c r="B378" s="173" t="s">
        <v>66</v>
      </c>
      <c r="C378" s="305" t="s">
        <v>44</v>
      </c>
      <c r="D378" s="218" t="s">
        <v>267</v>
      </c>
      <c r="E378" s="173" t="s">
        <v>15</v>
      </c>
      <c r="F378" s="287">
        <f>SUM(Лист1!G198)</f>
        <v>175395</v>
      </c>
      <c r="G378" s="287">
        <f>SUM(Лист1!H198)</f>
        <v>183093</v>
      </c>
      <c r="H378" s="368">
        <f t="shared" si="262"/>
        <v>7698</v>
      </c>
      <c r="I378" s="287">
        <f>SUM(Лист1!J198)</f>
        <v>158795</v>
      </c>
      <c r="J378" s="287">
        <f>SUM(Лист1!K198)</f>
        <v>158795</v>
      </c>
      <c r="K378" s="262">
        <f t="shared" si="263"/>
        <v>0</v>
      </c>
      <c r="L378" s="287">
        <f>SUM(Лист1!M198)</f>
        <v>158795</v>
      </c>
      <c r="M378" s="287">
        <f>SUM(Лист1!N198)</f>
        <v>158795</v>
      </c>
      <c r="N378" s="262">
        <f t="shared" si="264"/>
        <v>0</v>
      </c>
    </row>
    <row r="379" spans="1:14" x14ac:dyDescent="0.3">
      <c r="A379" s="186" t="s">
        <v>39</v>
      </c>
      <c r="B379" s="173" t="s">
        <v>66</v>
      </c>
      <c r="C379" s="207" t="s">
        <v>44</v>
      </c>
      <c r="D379" s="218" t="s">
        <v>267</v>
      </c>
      <c r="E379" s="173" t="s">
        <v>40</v>
      </c>
      <c r="F379" s="287">
        <f>SUM(F380)</f>
        <v>11500</v>
      </c>
      <c r="G379" s="287">
        <f t="shared" ref="G379" si="356">SUM(G380)</f>
        <v>3802</v>
      </c>
      <c r="H379" s="368">
        <f t="shared" si="262"/>
        <v>-7698</v>
      </c>
      <c r="I379" s="287">
        <f t="shared" ref="I379:M379" si="357">SUM(I380)</f>
        <v>11500</v>
      </c>
      <c r="J379" s="287">
        <f t="shared" si="357"/>
        <v>11500</v>
      </c>
      <c r="K379" s="262">
        <f t="shared" si="263"/>
        <v>0</v>
      </c>
      <c r="L379" s="287">
        <f t="shared" si="357"/>
        <v>11500</v>
      </c>
      <c r="M379" s="287">
        <f t="shared" si="357"/>
        <v>11500</v>
      </c>
      <c r="N379" s="262">
        <f t="shared" si="264"/>
        <v>0</v>
      </c>
    </row>
    <row r="380" spans="1:14" x14ac:dyDescent="0.3">
      <c r="A380" s="177" t="s">
        <v>168</v>
      </c>
      <c r="B380" s="173" t="s">
        <v>66</v>
      </c>
      <c r="C380" s="305" t="s">
        <v>44</v>
      </c>
      <c r="D380" s="218" t="s">
        <v>267</v>
      </c>
      <c r="E380" s="173" t="s">
        <v>167</v>
      </c>
      <c r="F380" s="287">
        <f>SUM(Лист1!G200)</f>
        <v>11500</v>
      </c>
      <c r="G380" s="287">
        <f>SUM(Лист1!H200)</f>
        <v>3802</v>
      </c>
      <c r="H380" s="368">
        <f t="shared" ref="H380:H448" si="358">SUM(G380-F380)</f>
        <v>-7698</v>
      </c>
      <c r="I380" s="287">
        <f>SUM(Лист1!J200)</f>
        <v>11500</v>
      </c>
      <c r="J380" s="287">
        <f>SUM(Лист1!K200)</f>
        <v>11500</v>
      </c>
      <c r="K380" s="262">
        <f t="shared" ref="K380:K448" si="359">SUM(I380-J380)</f>
        <v>0</v>
      </c>
      <c r="L380" s="287">
        <f>SUM(Лист1!M200)</f>
        <v>11500</v>
      </c>
      <c r="M380" s="287">
        <f>SUM(Лист1!N200)</f>
        <v>11500</v>
      </c>
      <c r="N380" s="262">
        <f t="shared" ref="N380:N448" si="360">SUM(M380-L380)</f>
        <v>0</v>
      </c>
    </row>
    <row r="381" spans="1:14" ht="79.8" x14ac:dyDescent="0.3">
      <c r="A381" s="274" t="s">
        <v>68</v>
      </c>
      <c r="B381" s="255" t="s">
        <v>66</v>
      </c>
      <c r="C381" s="180" t="s">
        <v>44</v>
      </c>
      <c r="D381" s="218" t="s">
        <v>145</v>
      </c>
      <c r="E381" s="275" t="s">
        <v>8</v>
      </c>
      <c r="F381" s="223">
        <f>SUM(F382)</f>
        <v>6360</v>
      </c>
      <c r="G381" s="223">
        <f t="shared" ref="G381:G382" si="361">SUM(G382)</f>
        <v>6360</v>
      </c>
      <c r="H381" s="262">
        <f t="shared" si="358"/>
        <v>0</v>
      </c>
      <c r="I381" s="223">
        <f t="shared" ref="I381:M382" si="362">SUM(I382)</f>
        <v>6360</v>
      </c>
      <c r="J381" s="223">
        <f t="shared" si="362"/>
        <v>6360</v>
      </c>
      <c r="K381" s="262">
        <f t="shared" si="359"/>
        <v>0</v>
      </c>
      <c r="L381" s="223">
        <f t="shared" si="362"/>
        <v>6360</v>
      </c>
      <c r="M381" s="223">
        <f t="shared" si="362"/>
        <v>6360</v>
      </c>
      <c r="N381" s="262">
        <f t="shared" si="360"/>
        <v>0</v>
      </c>
    </row>
    <row r="382" spans="1:14" x14ac:dyDescent="0.3">
      <c r="A382" s="277" t="s">
        <v>53</v>
      </c>
      <c r="B382" s="255" t="s">
        <v>66</v>
      </c>
      <c r="C382" s="198" t="s">
        <v>44</v>
      </c>
      <c r="D382" s="218" t="s">
        <v>145</v>
      </c>
      <c r="E382" s="255" t="s">
        <v>54</v>
      </c>
      <c r="F382" s="223">
        <f>SUM(F383)</f>
        <v>6360</v>
      </c>
      <c r="G382" s="223">
        <f t="shared" si="361"/>
        <v>6360</v>
      </c>
      <c r="H382" s="262">
        <f t="shared" si="358"/>
        <v>0</v>
      </c>
      <c r="I382" s="223">
        <f t="shared" si="362"/>
        <v>6360</v>
      </c>
      <c r="J382" s="223">
        <f t="shared" si="362"/>
        <v>6360</v>
      </c>
      <c r="K382" s="262">
        <f t="shared" si="359"/>
        <v>0</v>
      </c>
      <c r="L382" s="223">
        <f t="shared" si="362"/>
        <v>6360</v>
      </c>
      <c r="M382" s="223">
        <f t="shared" si="362"/>
        <v>6360</v>
      </c>
      <c r="N382" s="262">
        <f t="shared" si="360"/>
        <v>0</v>
      </c>
    </row>
    <row r="383" spans="1:14" x14ac:dyDescent="0.3">
      <c r="A383" s="177" t="s">
        <v>171</v>
      </c>
      <c r="B383" s="255" t="s">
        <v>66</v>
      </c>
      <c r="C383" s="198" t="s">
        <v>44</v>
      </c>
      <c r="D383" s="218" t="s">
        <v>145</v>
      </c>
      <c r="E383" s="255">
        <v>530</v>
      </c>
      <c r="F383" s="223">
        <f>SUM(Лист1!G203)</f>
        <v>6360</v>
      </c>
      <c r="G383" s="223">
        <f>SUM(Лист1!H203)</f>
        <v>6360</v>
      </c>
      <c r="H383" s="262">
        <f t="shared" si="358"/>
        <v>0</v>
      </c>
      <c r="I383" s="223">
        <f>SUM(Лист1!J203)</f>
        <v>6360</v>
      </c>
      <c r="J383" s="223">
        <f>SUM(Лист1!K203)</f>
        <v>6360</v>
      </c>
      <c r="K383" s="262">
        <f t="shared" si="359"/>
        <v>0</v>
      </c>
      <c r="L383" s="223">
        <f>SUM(Лист1!M203)</f>
        <v>6360</v>
      </c>
      <c r="M383" s="223">
        <f>SUM(Лист1!N203)</f>
        <v>6360</v>
      </c>
      <c r="N383" s="262">
        <f t="shared" si="360"/>
        <v>0</v>
      </c>
    </row>
    <row r="384" spans="1:14" ht="24" x14ac:dyDescent="0.3">
      <c r="A384" s="217" t="s">
        <v>32</v>
      </c>
      <c r="B384" s="180" t="s">
        <v>66</v>
      </c>
      <c r="C384" s="180" t="s">
        <v>44</v>
      </c>
      <c r="D384" s="218" t="s">
        <v>268</v>
      </c>
      <c r="E384" s="180" t="s">
        <v>8</v>
      </c>
      <c r="F384" s="223">
        <f>SUM(F385+F387)</f>
        <v>1515220</v>
      </c>
      <c r="G384" s="223">
        <f t="shared" ref="G384" si="363">SUM(G385+G387)</f>
        <v>1532980</v>
      </c>
      <c r="H384" s="287">
        <f t="shared" si="358"/>
        <v>17760</v>
      </c>
      <c r="I384" s="223">
        <f t="shared" ref="I384:L384" si="364">SUM(I385+I387)</f>
        <v>1316430</v>
      </c>
      <c r="J384" s="223">
        <f t="shared" ref="J384" si="365">SUM(J385+J387)</f>
        <v>1316430</v>
      </c>
      <c r="K384" s="262">
        <f t="shared" si="359"/>
        <v>0</v>
      </c>
      <c r="L384" s="223">
        <f t="shared" si="364"/>
        <v>1316430</v>
      </c>
      <c r="M384" s="223">
        <f t="shared" ref="M384" si="366">SUM(M385+M387)</f>
        <v>1316430</v>
      </c>
      <c r="N384" s="262">
        <f t="shared" si="360"/>
        <v>0</v>
      </c>
    </row>
    <row r="385" spans="1:14" ht="31.8" x14ac:dyDescent="0.3">
      <c r="A385" s="177" t="s">
        <v>33</v>
      </c>
      <c r="B385" s="198" t="s">
        <v>66</v>
      </c>
      <c r="C385" s="198" t="s">
        <v>44</v>
      </c>
      <c r="D385" s="181" t="s">
        <v>268</v>
      </c>
      <c r="E385" s="180" t="s">
        <v>34</v>
      </c>
      <c r="F385" s="223">
        <f>SUM(F386)</f>
        <v>1251492</v>
      </c>
      <c r="G385" s="223">
        <f t="shared" ref="G385" si="367">SUM(G386)</f>
        <v>1269252</v>
      </c>
      <c r="H385" s="287">
        <f t="shared" si="358"/>
        <v>17760</v>
      </c>
      <c r="I385" s="223">
        <f t="shared" ref="I385:M385" si="368">SUM(I386)</f>
        <v>1089287</v>
      </c>
      <c r="J385" s="223">
        <f t="shared" si="368"/>
        <v>1089287</v>
      </c>
      <c r="K385" s="262">
        <f t="shared" si="359"/>
        <v>0</v>
      </c>
      <c r="L385" s="223">
        <f t="shared" si="368"/>
        <v>1089287</v>
      </c>
      <c r="M385" s="223">
        <f t="shared" si="368"/>
        <v>1089287</v>
      </c>
      <c r="N385" s="262">
        <f t="shared" si="360"/>
        <v>0</v>
      </c>
    </row>
    <row r="386" spans="1:14" x14ac:dyDescent="0.3">
      <c r="A386" s="177" t="s">
        <v>35</v>
      </c>
      <c r="B386" s="198" t="s">
        <v>66</v>
      </c>
      <c r="C386" s="198" t="s">
        <v>44</v>
      </c>
      <c r="D386" s="181" t="s">
        <v>268</v>
      </c>
      <c r="E386" s="198" t="s">
        <v>36</v>
      </c>
      <c r="F386" s="223">
        <f>SUM(Лист1!G206)</f>
        <v>1251492</v>
      </c>
      <c r="G386" s="223">
        <f>SUM(Лист1!H206)</f>
        <v>1269252</v>
      </c>
      <c r="H386" s="287">
        <f t="shared" si="358"/>
        <v>17760</v>
      </c>
      <c r="I386" s="223">
        <f>SUM(Лист1!J206)</f>
        <v>1089287</v>
      </c>
      <c r="J386" s="223">
        <f>SUM(Лист1!K206)</f>
        <v>1089287</v>
      </c>
      <c r="K386" s="262">
        <f t="shared" si="359"/>
        <v>0</v>
      </c>
      <c r="L386" s="223">
        <f>SUM(Лист1!M206)</f>
        <v>1089287</v>
      </c>
      <c r="M386" s="223">
        <f>SUM(Лист1!N206)</f>
        <v>1089287</v>
      </c>
      <c r="N386" s="262">
        <f t="shared" si="360"/>
        <v>0</v>
      </c>
    </row>
    <row r="387" spans="1:14" x14ac:dyDescent="0.3">
      <c r="A387" s="177" t="s">
        <v>12</v>
      </c>
      <c r="B387" s="198" t="s">
        <v>66</v>
      </c>
      <c r="C387" s="198" t="s">
        <v>44</v>
      </c>
      <c r="D387" s="181" t="s">
        <v>268</v>
      </c>
      <c r="E387" s="198" t="s">
        <v>13</v>
      </c>
      <c r="F387" s="223">
        <f>SUM(F388)</f>
        <v>263728</v>
      </c>
      <c r="G387" s="223">
        <f t="shared" ref="G387" si="369">SUM(G388)</f>
        <v>263728</v>
      </c>
      <c r="H387" s="262">
        <f t="shared" si="358"/>
        <v>0</v>
      </c>
      <c r="I387" s="223">
        <f t="shared" ref="I387:M387" si="370">SUM(I388)</f>
        <v>227143</v>
      </c>
      <c r="J387" s="223">
        <f t="shared" si="370"/>
        <v>227143</v>
      </c>
      <c r="K387" s="262">
        <f t="shared" si="359"/>
        <v>0</v>
      </c>
      <c r="L387" s="223">
        <f t="shared" si="370"/>
        <v>227143</v>
      </c>
      <c r="M387" s="223">
        <f t="shared" si="370"/>
        <v>227143</v>
      </c>
      <c r="N387" s="262">
        <f t="shared" si="360"/>
        <v>0</v>
      </c>
    </row>
    <row r="388" spans="1:14" x14ac:dyDescent="0.3">
      <c r="A388" s="177" t="s">
        <v>188</v>
      </c>
      <c r="B388" s="198" t="s">
        <v>66</v>
      </c>
      <c r="C388" s="198" t="s">
        <v>44</v>
      </c>
      <c r="D388" s="181" t="s">
        <v>268</v>
      </c>
      <c r="E388" s="198" t="s">
        <v>15</v>
      </c>
      <c r="F388" s="223">
        <f>SUM(Лист1!G208)</f>
        <v>263728</v>
      </c>
      <c r="G388" s="223">
        <f>SUM(Лист1!H208)</f>
        <v>263728</v>
      </c>
      <c r="H388" s="262">
        <f t="shared" si="358"/>
        <v>0</v>
      </c>
      <c r="I388" s="223">
        <f>SUM(Лист1!J208)</f>
        <v>227143</v>
      </c>
      <c r="J388" s="223">
        <f>SUM(Лист1!K208)</f>
        <v>227143</v>
      </c>
      <c r="K388" s="262">
        <f t="shared" si="359"/>
        <v>0</v>
      </c>
      <c r="L388" s="223">
        <f>SUM(Лист1!M208)</f>
        <v>227143</v>
      </c>
      <c r="M388" s="223">
        <f>SUM(Лист1!N208)</f>
        <v>227143</v>
      </c>
      <c r="N388" s="262">
        <f t="shared" si="360"/>
        <v>0</v>
      </c>
    </row>
    <row r="389" spans="1:14" x14ac:dyDescent="0.3">
      <c r="A389" s="184" t="s">
        <v>269</v>
      </c>
      <c r="B389" s="199" t="s">
        <v>66</v>
      </c>
      <c r="C389" s="180" t="s">
        <v>44</v>
      </c>
      <c r="D389" s="218" t="s">
        <v>270</v>
      </c>
      <c r="E389" s="220" t="s">
        <v>8</v>
      </c>
      <c r="F389" s="287">
        <f>SUM(F390)</f>
        <v>100000</v>
      </c>
      <c r="G389" s="287">
        <f t="shared" ref="G389" si="371">SUM(G390)</f>
        <v>100000</v>
      </c>
      <c r="H389" s="262">
        <f t="shared" si="358"/>
        <v>0</v>
      </c>
      <c r="I389" s="287">
        <f t="shared" ref="I389:M389" si="372">SUM(I390)</f>
        <v>100000</v>
      </c>
      <c r="J389" s="287">
        <f t="shared" si="372"/>
        <v>100000</v>
      </c>
      <c r="K389" s="262">
        <f t="shared" si="359"/>
        <v>0</v>
      </c>
      <c r="L389" s="287">
        <f t="shared" si="372"/>
        <v>0</v>
      </c>
      <c r="M389" s="287">
        <f t="shared" si="372"/>
        <v>0</v>
      </c>
      <c r="N389" s="262">
        <f t="shared" si="360"/>
        <v>0</v>
      </c>
    </row>
    <row r="390" spans="1:14" x14ac:dyDescent="0.3">
      <c r="A390" s="186" t="s">
        <v>12</v>
      </c>
      <c r="B390" s="199" t="s">
        <v>66</v>
      </c>
      <c r="C390" s="180" t="s">
        <v>44</v>
      </c>
      <c r="D390" s="218" t="s">
        <v>270</v>
      </c>
      <c r="E390" s="199" t="s">
        <v>13</v>
      </c>
      <c r="F390" s="287">
        <f>SUM(F391:F391)</f>
        <v>100000</v>
      </c>
      <c r="G390" s="287">
        <f t="shared" ref="G390" si="373">SUM(G391:G391)</f>
        <v>100000</v>
      </c>
      <c r="H390" s="262">
        <f t="shared" si="358"/>
        <v>0</v>
      </c>
      <c r="I390" s="287">
        <f t="shared" ref="I390:M390" si="374">SUM(I391:I391)</f>
        <v>100000</v>
      </c>
      <c r="J390" s="287">
        <f t="shared" si="374"/>
        <v>100000</v>
      </c>
      <c r="K390" s="262">
        <f t="shared" si="359"/>
        <v>0</v>
      </c>
      <c r="L390" s="287">
        <f t="shared" si="374"/>
        <v>0</v>
      </c>
      <c r="M390" s="287">
        <f t="shared" si="374"/>
        <v>0</v>
      </c>
      <c r="N390" s="262">
        <f t="shared" si="360"/>
        <v>0</v>
      </c>
    </row>
    <row r="391" spans="1:14" x14ac:dyDescent="0.3">
      <c r="A391" s="177" t="s">
        <v>188</v>
      </c>
      <c r="B391" s="199" t="s">
        <v>66</v>
      </c>
      <c r="C391" s="180" t="s">
        <v>44</v>
      </c>
      <c r="D391" s="218" t="s">
        <v>270</v>
      </c>
      <c r="E391" s="199" t="s">
        <v>15</v>
      </c>
      <c r="F391" s="264">
        <f>SUM(Лист1!G211)</f>
        <v>100000</v>
      </c>
      <c r="G391" s="264">
        <f>SUM(Лист1!H211)</f>
        <v>100000</v>
      </c>
      <c r="H391" s="262">
        <f t="shared" si="358"/>
        <v>0</v>
      </c>
      <c r="I391" s="264">
        <f>SUM(Лист1!J211)</f>
        <v>100000</v>
      </c>
      <c r="J391" s="264">
        <f>SUM(Лист1!K211)</f>
        <v>100000</v>
      </c>
      <c r="K391" s="262">
        <f t="shared" si="359"/>
        <v>0</v>
      </c>
      <c r="L391" s="264">
        <f>SUM(Лист1!M211)</f>
        <v>0</v>
      </c>
      <c r="M391" s="264">
        <f>SUM(Лист1!N211)</f>
        <v>0</v>
      </c>
      <c r="N391" s="262">
        <f t="shared" si="360"/>
        <v>0</v>
      </c>
    </row>
    <row r="392" spans="1:14" ht="17.399999999999999" x14ac:dyDescent="0.3">
      <c r="A392" s="200" t="s">
        <v>41</v>
      </c>
      <c r="B392" s="237" t="s">
        <v>42</v>
      </c>
      <c r="C392" s="238" t="s">
        <v>7</v>
      </c>
      <c r="D392" s="238" t="s">
        <v>137</v>
      </c>
      <c r="E392" s="238" t="s">
        <v>8</v>
      </c>
      <c r="F392" s="276">
        <f>SUM(F393+F397+F404+F419)</f>
        <v>48835827.300000004</v>
      </c>
      <c r="G392" s="276">
        <f t="shared" ref="G392" si="375">SUM(G393+G397+G404+G419)</f>
        <v>48824068.210000001</v>
      </c>
      <c r="H392" s="262">
        <f t="shared" si="358"/>
        <v>-11759.090000003576</v>
      </c>
      <c r="I392" s="276">
        <f>SUM(I393+I397+I404+I419)</f>
        <v>42008296.399999999</v>
      </c>
      <c r="J392" s="276">
        <f t="shared" ref="J392" si="376">SUM(J393+J397+J404+J419)</f>
        <v>42008296.399999999</v>
      </c>
      <c r="K392" s="262">
        <f t="shared" si="359"/>
        <v>0</v>
      </c>
      <c r="L392" s="276">
        <f>SUM(L393+L397+L404+L419)</f>
        <v>41720803.899999999</v>
      </c>
      <c r="M392" s="276">
        <f t="shared" ref="M392" si="377">SUM(M393+M397+M404+M419)</f>
        <v>41720803.899999999</v>
      </c>
      <c r="N392" s="262">
        <f t="shared" si="360"/>
        <v>0</v>
      </c>
    </row>
    <row r="393" spans="1:14" x14ac:dyDescent="0.3">
      <c r="A393" s="176" t="s">
        <v>105</v>
      </c>
      <c r="B393" s="201" t="s">
        <v>42</v>
      </c>
      <c r="C393" s="204" t="s">
        <v>22</v>
      </c>
      <c r="D393" s="204" t="s">
        <v>137</v>
      </c>
      <c r="E393" s="205" t="s">
        <v>8</v>
      </c>
      <c r="F393" s="276">
        <f t="shared" ref="F393:M395" si="378">SUM(F394)</f>
        <v>3149842</v>
      </c>
      <c r="G393" s="276">
        <f t="shared" si="378"/>
        <v>3149842</v>
      </c>
      <c r="H393" s="262">
        <f t="shared" si="358"/>
        <v>0</v>
      </c>
      <c r="I393" s="276">
        <f t="shared" si="378"/>
        <v>3149842</v>
      </c>
      <c r="J393" s="276">
        <f t="shared" si="378"/>
        <v>3149842</v>
      </c>
      <c r="K393" s="262">
        <f t="shared" si="359"/>
        <v>0</v>
      </c>
      <c r="L393" s="276">
        <f t="shared" si="378"/>
        <v>3149842</v>
      </c>
      <c r="M393" s="276">
        <f t="shared" si="378"/>
        <v>3149842</v>
      </c>
      <c r="N393" s="262">
        <f t="shared" si="360"/>
        <v>0</v>
      </c>
    </row>
    <row r="394" spans="1:14" ht="27" x14ac:dyDescent="0.3">
      <c r="A394" s="184" t="s">
        <v>309</v>
      </c>
      <c r="B394" s="173" t="s">
        <v>42</v>
      </c>
      <c r="C394" s="174" t="s">
        <v>22</v>
      </c>
      <c r="D394" s="181" t="s">
        <v>308</v>
      </c>
      <c r="E394" s="175" t="s">
        <v>8</v>
      </c>
      <c r="F394" s="223">
        <f t="shared" si="378"/>
        <v>3149842</v>
      </c>
      <c r="G394" s="223">
        <f t="shared" si="378"/>
        <v>3149842</v>
      </c>
      <c r="H394" s="262">
        <f t="shared" si="358"/>
        <v>0</v>
      </c>
      <c r="I394" s="223">
        <f t="shared" si="378"/>
        <v>3149842</v>
      </c>
      <c r="J394" s="223">
        <f t="shared" si="378"/>
        <v>3149842</v>
      </c>
      <c r="K394" s="262">
        <f t="shared" si="359"/>
        <v>0</v>
      </c>
      <c r="L394" s="223">
        <f t="shared" si="378"/>
        <v>3149842</v>
      </c>
      <c r="M394" s="223">
        <f t="shared" si="378"/>
        <v>3149842</v>
      </c>
      <c r="N394" s="262">
        <f t="shared" si="360"/>
        <v>0</v>
      </c>
    </row>
    <row r="395" spans="1:14" x14ac:dyDescent="0.3">
      <c r="A395" s="178" t="s">
        <v>104</v>
      </c>
      <c r="B395" s="173" t="s">
        <v>42</v>
      </c>
      <c r="C395" s="174" t="s">
        <v>22</v>
      </c>
      <c r="D395" s="181" t="s">
        <v>308</v>
      </c>
      <c r="E395" s="173" t="s">
        <v>90</v>
      </c>
      <c r="F395" s="223">
        <f>SUM(F396)</f>
        <v>3149842</v>
      </c>
      <c r="G395" s="223">
        <f t="shared" si="378"/>
        <v>3149842</v>
      </c>
      <c r="H395" s="262">
        <f t="shared" si="358"/>
        <v>0</v>
      </c>
      <c r="I395" s="223">
        <f t="shared" si="378"/>
        <v>3149842</v>
      </c>
      <c r="J395" s="223">
        <f t="shared" si="378"/>
        <v>3149842</v>
      </c>
      <c r="K395" s="262">
        <f t="shared" si="359"/>
        <v>0</v>
      </c>
      <c r="L395" s="223">
        <f t="shared" si="378"/>
        <v>3149842</v>
      </c>
      <c r="M395" s="223">
        <f t="shared" si="378"/>
        <v>3149842</v>
      </c>
      <c r="N395" s="262">
        <f t="shared" si="360"/>
        <v>0</v>
      </c>
    </row>
    <row r="396" spans="1:14" ht="26.4" customHeight="1" x14ac:dyDescent="0.3">
      <c r="A396" s="178" t="s">
        <v>172</v>
      </c>
      <c r="B396" s="173" t="s">
        <v>42</v>
      </c>
      <c r="C396" s="174" t="s">
        <v>22</v>
      </c>
      <c r="D396" s="181" t="s">
        <v>308</v>
      </c>
      <c r="E396" s="173" t="s">
        <v>191</v>
      </c>
      <c r="F396" s="223">
        <f>SUM(Лист1!G411)</f>
        <v>3149842</v>
      </c>
      <c r="G396" s="223">
        <f>SUM(Лист1!H411)</f>
        <v>3149842</v>
      </c>
      <c r="H396" s="262">
        <f t="shared" si="358"/>
        <v>0</v>
      </c>
      <c r="I396" s="223">
        <f>SUM(Лист1!J411)</f>
        <v>3149842</v>
      </c>
      <c r="J396" s="223">
        <f>SUM(Лист1!K411)</f>
        <v>3149842</v>
      </c>
      <c r="K396" s="262">
        <f t="shared" si="359"/>
        <v>0</v>
      </c>
      <c r="L396" s="223">
        <f>SUM(Лист1!M411)</f>
        <v>3149842</v>
      </c>
      <c r="M396" s="223">
        <f>SUM(Лист1!N411)</f>
        <v>3149842</v>
      </c>
      <c r="N396" s="262">
        <f t="shared" si="360"/>
        <v>0</v>
      </c>
    </row>
    <row r="397" spans="1:14" x14ac:dyDescent="0.3">
      <c r="A397" s="176" t="s">
        <v>106</v>
      </c>
      <c r="B397" s="201" t="s">
        <v>42</v>
      </c>
      <c r="C397" s="204" t="s">
        <v>10</v>
      </c>
      <c r="D397" s="204" t="s">
        <v>137</v>
      </c>
      <c r="E397" s="205" t="s">
        <v>8</v>
      </c>
      <c r="F397" s="276">
        <f>SUM(F398+F401)</f>
        <v>2072044.6</v>
      </c>
      <c r="G397" s="276">
        <f t="shared" ref="G397" si="379">SUM(G398+G401)</f>
        <v>2072044.6</v>
      </c>
      <c r="H397" s="262">
        <f t="shared" si="358"/>
        <v>0</v>
      </c>
      <c r="I397" s="276">
        <f t="shared" ref="I397:L397" si="380">SUM(I398+I401)</f>
        <v>649200</v>
      </c>
      <c r="J397" s="276">
        <f t="shared" ref="J397" si="381">SUM(J398+J401)</f>
        <v>649200</v>
      </c>
      <c r="K397" s="262">
        <f t="shared" si="359"/>
        <v>0</v>
      </c>
      <c r="L397" s="276">
        <f t="shared" si="380"/>
        <v>21000</v>
      </c>
      <c r="M397" s="276">
        <f t="shared" ref="M397" si="382">SUM(M398+M401)</f>
        <v>21000</v>
      </c>
      <c r="N397" s="262">
        <f t="shared" si="360"/>
        <v>0</v>
      </c>
    </row>
    <row r="398" spans="1:14" ht="40.200000000000003" x14ac:dyDescent="0.3">
      <c r="A398" s="184" t="s">
        <v>107</v>
      </c>
      <c r="B398" s="173" t="s">
        <v>42</v>
      </c>
      <c r="C398" s="174" t="s">
        <v>10</v>
      </c>
      <c r="D398" s="181" t="s">
        <v>148</v>
      </c>
      <c r="E398" s="175" t="s">
        <v>8</v>
      </c>
      <c r="F398" s="223">
        <f t="shared" ref="F398:M399" si="383">SUM(F399)</f>
        <v>0</v>
      </c>
      <c r="G398" s="223">
        <f t="shared" si="383"/>
        <v>0</v>
      </c>
      <c r="H398" s="262">
        <f t="shared" si="358"/>
        <v>0</v>
      </c>
      <c r="I398" s="223">
        <f t="shared" si="383"/>
        <v>21000</v>
      </c>
      <c r="J398" s="223">
        <f t="shared" si="383"/>
        <v>21000</v>
      </c>
      <c r="K398" s="262">
        <f t="shared" si="359"/>
        <v>0</v>
      </c>
      <c r="L398" s="223">
        <f t="shared" si="383"/>
        <v>21000</v>
      </c>
      <c r="M398" s="223">
        <f t="shared" si="383"/>
        <v>21000</v>
      </c>
      <c r="N398" s="262">
        <f t="shared" si="360"/>
        <v>0</v>
      </c>
    </row>
    <row r="399" spans="1:14" x14ac:dyDescent="0.3">
      <c r="A399" s="178" t="s">
        <v>89</v>
      </c>
      <c r="B399" s="173" t="s">
        <v>42</v>
      </c>
      <c r="C399" s="174" t="s">
        <v>10</v>
      </c>
      <c r="D399" s="181" t="s">
        <v>148</v>
      </c>
      <c r="E399" s="173" t="s">
        <v>90</v>
      </c>
      <c r="F399" s="223">
        <f t="shared" si="383"/>
        <v>0</v>
      </c>
      <c r="G399" s="223">
        <f t="shared" si="383"/>
        <v>0</v>
      </c>
      <c r="H399" s="262">
        <f t="shared" si="358"/>
        <v>0</v>
      </c>
      <c r="I399" s="223">
        <f t="shared" si="383"/>
        <v>21000</v>
      </c>
      <c r="J399" s="223">
        <f t="shared" si="383"/>
        <v>21000</v>
      </c>
      <c r="K399" s="262">
        <f t="shared" si="359"/>
        <v>0</v>
      </c>
      <c r="L399" s="223">
        <f t="shared" si="383"/>
        <v>21000</v>
      </c>
      <c r="M399" s="223">
        <f t="shared" si="383"/>
        <v>21000</v>
      </c>
      <c r="N399" s="262">
        <f t="shared" si="360"/>
        <v>0</v>
      </c>
    </row>
    <row r="400" spans="1:14" ht="30.6" customHeight="1" x14ac:dyDescent="0.3">
      <c r="A400" s="178" t="s">
        <v>192</v>
      </c>
      <c r="B400" s="173" t="s">
        <v>42</v>
      </c>
      <c r="C400" s="174" t="s">
        <v>10</v>
      </c>
      <c r="D400" s="181" t="s">
        <v>148</v>
      </c>
      <c r="E400" s="173" t="s">
        <v>191</v>
      </c>
      <c r="F400" s="223">
        <f>SUM(Лист1!G415)</f>
        <v>0</v>
      </c>
      <c r="G400" s="223">
        <f>SUM(Лист1!H415)</f>
        <v>0</v>
      </c>
      <c r="H400" s="262">
        <f t="shared" si="358"/>
        <v>0</v>
      </c>
      <c r="I400" s="223">
        <f>SUM(Лист1!J415)</f>
        <v>21000</v>
      </c>
      <c r="J400" s="223">
        <f>SUM(Лист1!K415)</f>
        <v>21000</v>
      </c>
      <c r="K400" s="262">
        <f t="shared" si="359"/>
        <v>0</v>
      </c>
      <c r="L400" s="223">
        <f>SUM(Лист1!M415)</f>
        <v>21000</v>
      </c>
      <c r="M400" s="223">
        <f>SUM(Лист1!N415)</f>
        <v>21000</v>
      </c>
      <c r="N400" s="262">
        <f t="shared" si="360"/>
        <v>0</v>
      </c>
    </row>
    <row r="401" spans="1:14" ht="33.6" customHeight="1" x14ac:dyDescent="0.3">
      <c r="A401" s="228" t="s">
        <v>383</v>
      </c>
      <c r="B401" s="173" t="s">
        <v>42</v>
      </c>
      <c r="C401" s="173" t="s">
        <v>10</v>
      </c>
      <c r="D401" s="181" t="s">
        <v>326</v>
      </c>
      <c r="E401" s="173" t="s">
        <v>8</v>
      </c>
      <c r="F401" s="287">
        <f t="shared" ref="F401:M402" si="384">SUM(F402)</f>
        <v>2072044.6</v>
      </c>
      <c r="G401" s="287">
        <f t="shared" si="384"/>
        <v>2072044.6</v>
      </c>
      <c r="H401" s="287">
        <f t="shared" si="358"/>
        <v>0</v>
      </c>
      <c r="I401" s="287">
        <f t="shared" si="384"/>
        <v>628200</v>
      </c>
      <c r="J401" s="287">
        <f t="shared" si="384"/>
        <v>628200</v>
      </c>
      <c r="K401" s="262">
        <f t="shared" si="359"/>
        <v>0</v>
      </c>
      <c r="L401" s="287">
        <f t="shared" si="384"/>
        <v>0</v>
      </c>
      <c r="M401" s="287">
        <f t="shared" si="384"/>
        <v>0</v>
      </c>
      <c r="N401" s="262">
        <f t="shared" si="360"/>
        <v>0</v>
      </c>
    </row>
    <row r="402" spans="1:14" ht="27" customHeight="1" x14ac:dyDescent="0.3">
      <c r="A402" s="178" t="s">
        <v>89</v>
      </c>
      <c r="B402" s="173" t="s">
        <v>42</v>
      </c>
      <c r="C402" s="173" t="s">
        <v>10</v>
      </c>
      <c r="D402" s="181" t="s">
        <v>326</v>
      </c>
      <c r="E402" s="173" t="s">
        <v>90</v>
      </c>
      <c r="F402" s="287">
        <f>SUM(F403)</f>
        <v>2072044.6</v>
      </c>
      <c r="G402" s="287">
        <f t="shared" si="384"/>
        <v>2072044.6</v>
      </c>
      <c r="H402" s="287">
        <f t="shared" si="358"/>
        <v>0</v>
      </c>
      <c r="I402" s="287">
        <f t="shared" si="384"/>
        <v>628200</v>
      </c>
      <c r="J402" s="287">
        <f t="shared" si="384"/>
        <v>628200</v>
      </c>
      <c r="K402" s="262">
        <f t="shared" si="359"/>
        <v>0</v>
      </c>
      <c r="L402" s="287">
        <f t="shared" si="384"/>
        <v>0</v>
      </c>
      <c r="M402" s="287">
        <f t="shared" si="384"/>
        <v>0</v>
      </c>
      <c r="N402" s="262">
        <f t="shared" si="360"/>
        <v>0</v>
      </c>
    </row>
    <row r="403" spans="1:14" ht="27" customHeight="1" x14ac:dyDescent="0.3">
      <c r="A403" s="300" t="s">
        <v>193</v>
      </c>
      <c r="B403" s="173" t="s">
        <v>42</v>
      </c>
      <c r="C403" s="173" t="s">
        <v>10</v>
      </c>
      <c r="D403" s="181" t="s">
        <v>326</v>
      </c>
      <c r="E403" s="173" t="s">
        <v>191</v>
      </c>
      <c r="F403" s="287">
        <f>SUM(Лист1!G418)</f>
        <v>2072044.6</v>
      </c>
      <c r="G403" s="287">
        <f>SUM(Лист1!H418)</f>
        <v>2072044.6</v>
      </c>
      <c r="H403" s="287">
        <f t="shared" si="358"/>
        <v>0</v>
      </c>
      <c r="I403" s="287">
        <f>SUM(Лист1!J418)</f>
        <v>628200</v>
      </c>
      <c r="J403" s="287">
        <f>SUM(Лист1!K418)</f>
        <v>628200</v>
      </c>
      <c r="K403" s="262">
        <f t="shared" si="359"/>
        <v>0</v>
      </c>
      <c r="L403" s="287">
        <f>SUM(Лист1!M418)</f>
        <v>0</v>
      </c>
      <c r="M403" s="287">
        <f>SUM(Лист1!N418)</f>
        <v>0</v>
      </c>
      <c r="N403" s="262">
        <f t="shared" si="360"/>
        <v>0</v>
      </c>
    </row>
    <row r="404" spans="1:14" x14ac:dyDescent="0.3">
      <c r="A404" s="176" t="s">
        <v>43</v>
      </c>
      <c r="B404" s="201" t="s">
        <v>42</v>
      </c>
      <c r="C404" s="204" t="s">
        <v>44</v>
      </c>
      <c r="D404" s="204" t="s">
        <v>137</v>
      </c>
      <c r="E404" s="205" t="s">
        <v>8</v>
      </c>
      <c r="F404" s="276">
        <f>SUM(F405+F411+F416+F408)</f>
        <v>41758592.700000003</v>
      </c>
      <c r="G404" s="276">
        <f t="shared" ref="G404" si="385">SUM(G405+G411+G416+G408)</f>
        <v>41741833.609999999</v>
      </c>
      <c r="H404" s="262">
        <f t="shared" si="358"/>
        <v>-16759.090000003576</v>
      </c>
      <c r="I404" s="276">
        <f>SUM(I405+I411+I416+I408)</f>
        <v>36358906.399999999</v>
      </c>
      <c r="J404" s="276">
        <f t="shared" ref="J404" si="386">SUM(J405+J411+J416+J408)</f>
        <v>36358906.399999999</v>
      </c>
      <c r="K404" s="262">
        <f t="shared" si="359"/>
        <v>0</v>
      </c>
      <c r="L404" s="276">
        <f>SUM(L405+L411+L416+L408)</f>
        <v>36699613.899999999</v>
      </c>
      <c r="M404" s="276">
        <f t="shared" ref="M404" si="387">SUM(M405+M411+M416+M408)</f>
        <v>36699613.899999999</v>
      </c>
      <c r="N404" s="262">
        <f t="shared" si="360"/>
        <v>0</v>
      </c>
    </row>
    <row r="405" spans="1:14" ht="40.200000000000003" x14ac:dyDescent="0.3">
      <c r="A405" s="229" t="s">
        <v>108</v>
      </c>
      <c r="B405" s="173" t="s">
        <v>42</v>
      </c>
      <c r="C405" s="174" t="s">
        <v>44</v>
      </c>
      <c r="D405" s="181" t="s">
        <v>149</v>
      </c>
      <c r="E405" s="173" t="s">
        <v>8</v>
      </c>
      <c r="F405" s="223">
        <f t="shared" ref="F405:M406" si="388">SUM(F406)</f>
        <v>502772.7</v>
      </c>
      <c r="G405" s="223">
        <f t="shared" si="388"/>
        <v>486013.61</v>
      </c>
      <c r="H405" s="287">
        <f t="shared" si="358"/>
        <v>-16759.090000000026</v>
      </c>
      <c r="I405" s="223">
        <f t="shared" si="388"/>
        <v>353010.4</v>
      </c>
      <c r="J405" s="223">
        <f t="shared" si="388"/>
        <v>353010.4</v>
      </c>
      <c r="K405" s="262">
        <f t="shared" si="359"/>
        <v>0</v>
      </c>
      <c r="L405" s="223">
        <f t="shared" si="388"/>
        <v>330417.90000000002</v>
      </c>
      <c r="M405" s="223">
        <f t="shared" si="388"/>
        <v>330417.90000000002</v>
      </c>
      <c r="N405" s="262">
        <f t="shared" si="360"/>
        <v>0</v>
      </c>
    </row>
    <row r="406" spans="1:14" x14ac:dyDescent="0.3">
      <c r="A406" s="178" t="s">
        <v>89</v>
      </c>
      <c r="B406" s="173" t="s">
        <v>42</v>
      </c>
      <c r="C406" s="174" t="s">
        <v>44</v>
      </c>
      <c r="D406" s="181" t="s">
        <v>149</v>
      </c>
      <c r="E406" s="173" t="s">
        <v>90</v>
      </c>
      <c r="F406" s="223">
        <f t="shared" si="388"/>
        <v>502772.7</v>
      </c>
      <c r="G406" s="223">
        <f t="shared" si="388"/>
        <v>486013.61</v>
      </c>
      <c r="H406" s="287">
        <f t="shared" si="358"/>
        <v>-16759.090000000026</v>
      </c>
      <c r="I406" s="223">
        <f t="shared" si="388"/>
        <v>353010.4</v>
      </c>
      <c r="J406" s="223">
        <f t="shared" si="388"/>
        <v>353010.4</v>
      </c>
      <c r="K406" s="262">
        <f t="shared" si="359"/>
        <v>0</v>
      </c>
      <c r="L406" s="223">
        <f t="shared" si="388"/>
        <v>330417.90000000002</v>
      </c>
      <c r="M406" s="223">
        <f t="shared" si="388"/>
        <v>330417.90000000002</v>
      </c>
      <c r="N406" s="262">
        <f t="shared" si="360"/>
        <v>0</v>
      </c>
    </row>
    <row r="407" spans="1:14" x14ac:dyDescent="0.3">
      <c r="A407" s="178" t="s">
        <v>190</v>
      </c>
      <c r="B407" s="173" t="s">
        <v>42</v>
      </c>
      <c r="C407" s="174" t="s">
        <v>44</v>
      </c>
      <c r="D407" s="181" t="s">
        <v>149</v>
      </c>
      <c r="E407" s="173" t="s">
        <v>189</v>
      </c>
      <c r="F407" s="223">
        <f>SUM(Лист1!G422)</f>
        <v>502772.7</v>
      </c>
      <c r="G407" s="223">
        <f>SUM(Лист1!H422)</f>
        <v>486013.61</v>
      </c>
      <c r="H407" s="287">
        <f t="shared" si="358"/>
        <v>-16759.090000000026</v>
      </c>
      <c r="I407" s="223">
        <f>SUM(Лист1!J422)</f>
        <v>353010.4</v>
      </c>
      <c r="J407" s="223">
        <f>SUM(Лист1!K422)</f>
        <v>353010.4</v>
      </c>
      <c r="K407" s="262">
        <f t="shared" si="359"/>
        <v>0</v>
      </c>
      <c r="L407" s="223">
        <f>SUM(Лист1!M422)</f>
        <v>330417.90000000002</v>
      </c>
      <c r="M407" s="223">
        <f>SUM(Лист1!N422)</f>
        <v>330417.90000000002</v>
      </c>
      <c r="N407" s="262">
        <f t="shared" si="360"/>
        <v>0</v>
      </c>
    </row>
    <row r="408" spans="1:14" ht="53.4" x14ac:dyDescent="0.3">
      <c r="A408" s="184" t="s">
        <v>109</v>
      </c>
      <c r="B408" s="173" t="s">
        <v>42</v>
      </c>
      <c r="C408" s="174" t="s">
        <v>44</v>
      </c>
      <c r="D408" s="181" t="s">
        <v>199</v>
      </c>
      <c r="E408" s="175" t="s">
        <v>8</v>
      </c>
      <c r="F408" s="287">
        <f t="shared" ref="F408:M409" si="389">SUM(F409)</f>
        <v>12308439</v>
      </c>
      <c r="G408" s="287">
        <f t="shared" si="389"/>
        <v>12308439</v>
      </c>
      <c r="H408" s="287">
        <f t="shared" si="358"/>
        <v>0</v>
      </c>
      <c r="I408" s="287">
        <f t="shared" si="389"/>
        <v>4734015</v>
      </c>
      <c r="J408" s="287">
        <f t="shared" si="389"/>
        <v>4734015</v>
      </c>
      <c r="K408" s="262">
        <f t="shared" si="359"/>
        <v>0</v>
      </c>
      <c r="L408" s="287">
        <f t="shared" si="389"/>
        <v>4734015</v>
      </c>
      <c r="M408" s="287">
        <f t="shared" si="389"/>
        <v>4734015</v>
      </c>
      <c r="N408" s="262">
        <f t="shared" si="360"/>
        <v>0</v>
      </c>
    </row>
    <row r="409" spans="1:14" ht="23.4" customHeight="1" x14ac:dyDescent="0.3">
      <c r="A409" s="306" t="s">
        <v>84</v>
      </c>
      <c r="B409" s="173" t="s">
        <v>42</v>
      </c>
      <c r="C409" s="174" t="s">
        <v>44</v>
      </c>
      <c r="D409" s="181" t="s">
        <v>199</v>
      </c>
      <c r="E409" s="175" t="s">
        <v>85</v>
      </c>
      <c r="F409" s="287">
        <f t="shared" si="389"/>
        <v>12308439</v>
      </c>
      <c r="G409" s="287">
        <f t="shared" si="389"/>
        <v>12308439</v>
      </c>
      <c r="H409" s="287">
        <f t="shared" si="358"/>
        <v>0</v>
      </c>
      <c r="I409" s="287">
        <f t="shared" si="389"/>
        <v>4734015</v>
      </c>
      <c r="J409" s="287">
        <f t="shared" si="389"/>
        <v>4734015</v>
      </c>
      <c r="K409" s="262">
        <f t="shared" si="359"/>
        <v>0</v>
      </c>
      <c r="L409" s="287">
        <f t="shared" si="389"/>
        <v>4734015</v>
      </c>
      <c r="M409" s="287">
        <f t="shared" si="389"/>
        <v>4734015</v>
      </c>
      <c r="N409" s="262">
        <f t="shared" si="360"/>
        <v>0</v>
      </c>
    </row>
    <row r="410" spans="1:14" ht="16.2" customHeight="1" x14ac:dyDescent="0.3">
      <c r="A410" s="307" t="s">
        <v>86</v>
      </c>
      <c r="B410" s="173" t="s">
        <v>42</v>
      </c>
      <c r="C410" s="174" t="s">
        <v>44</v>
      </c>
      <c r="D410" s="181" t="s">
        <v>199</v>
      </c>
      <c r="E410" s="175" t="s">
        <v>87</v>
      </c>
      <c r="F410" s="287">
        <f>SUM(Лист1!G425)</f>
        <v>12308439</v>
      </c>
      <c r="G410" s="287">
        <f>SUM(Лист1!H425)</f>
        <v>12308439</v>
      </c>
      <c r="H410" s="287">
        <f t="shared" si="358"/>
        <v>0</v>
      </c>
      <c r="I410" s="287">
        <f>SUM(Лист1!J425)</f>
        <v>4734015</v>
      </c>
      <c r="J410" s="287">
        <f>SUM(Лист1!K425)</f>
        <v>4734015</v>
      </c>
      <c r="K410" s="262">
        <f t="shared" si="359"/>
        <v>0</v>
      </c>
      <c r="L410" s="287">
        <f>SUM(Лист1!M425)</f>
        <v>4734015</v>
      </c>
      <c r="M410" s="287">
        <f>SUM(Лист1!N425)</f>
        <v>4734015</v>
      </c>
      <c r="N410" s="262">
        <f t="shared" si="360"/>
        <v>0</v>
      </c>
    </row>
    <row r="411" spans="1:14" ht="106.2" x14ac:dyDescent="0.3">
      <c r="A411" s="184" t="s">
        <v>334</v>
      </c>
      <c r="B411" s="173" t="s">
        <v>42</v>
      </c>
      <c r="C411" s="174" t="s">
        <v>44</v>
      </c>
      <c r="D411" s="181" t="s">
        <v>150</v>
      </c>
      <c r="E411" s="173" t="s">
        <v>8</v>
      </c>
      <c r="F411" s="287">
        <f>SUM(F412)</f>
        <v>25701352</v>
      </c>
      <c r="G411" s="287">
        <f t="shared" ref="G411:G412" si="390">SUM(G412)</f>
        <v>25701352</v>
      </c>
      <c r="H411" s="287">
        <f t="shared" si="358"/>
        <v>0</v>
      </c>
      <c r="I411" s="287">
        <f t="shared" ref="I411:M411" si="391">SUM(I412)</f>
        <v>28025852</v>
      </c>
      <c r="J411" s="287">
        <f t="shared" si="391"/>
        <v>28025852</v>
      </c>
      <c r="K411" s="262">
        <f t="shared" si="359"/>
        <v>0</v>
      </c>
      <c r="L411" s="287">
        <f t="shared" si="391"/>
        <v>28389152</v>
      </c>
      <c r="M411" s="287">
        <f t="shared" si="391"/>
        <v>28389152</v>
      </c>
      <c r="N411" s="262">
        <f t="shared" si="360"/>
        <v>0</v>
      </c>
    </row>
    <row r="412" spans="1:14" ht="156.6" customHeight="1" x14ac:dyDescent="0.3">
      <c r="A412" s="184" t="s">
        <v>337</v>
      </c>
      <c r="B412" s="173" t="s">
        <v>42</v>
      </c>
      <c r="C412" s="174" t="s">
        <v>44</v>
      </c>
      <c r="D412" s="181" t="s">
        <v>338</v>
      </c>
      <c r="E412" s="173" t="s">
        <v>8</v>
      </c>
      <c r="F412" s="223">
        <f>SUM(F413)</f>
        <v>25701352</v>
      </c>
      <c r="G412" s="223">
        <f t="shared" si="390"/>
        <v>25701352</v>
      </c>
      <c r="H412" s="287">
        <f t="shared" si="358"/>
        <v>0</v>
      </c>
      <c r="I412" s="223">
        <f t="shared" ref="I412:M412" si="392">SUM(I413)</f>
        <v>28025852</v>
      </c>
      <c r="J412" s="223">
        <f t="shared" si="392"/>
        <v>28025852</v>
      </c>
      <c r="K412" s="262">
        <f t="shared" si="359"/>
        <v>0</v>
      </c>
      <c r="L412" s="223">
        <f t="shared" si="392"/>
        <v>28389152</v>
      </c>
      <c r="M412" s="223">
        <f t="shared" si="392"/>
        <v>28389152</v>
      </c>
      <c r="N412" s="262">
        <f t="shared" si="360"/>
        <v>0</v>
      </c>
    </row>
    <row r="413" spans="1:14" x14ac:dyDescent="0.3">
      <c r="A413" s="68" t="s">
        <v>89</v>
      </c>
      <c r="B413" s="255" t="s">
        <v>42</v>
      </c>
      <c r="C413" s="275" t="s">
        <v>44</v>
      </c>
      <c r="D413" s="181" t="s">
        <v>338</v>
      </c>
      <c r="E413" s="255" t="s">
        <v>90</v>
      </c>
      <c r="F413" s="223">
        <f>SUM(F415+F414)</f>
        <v>25701352</v>
      </c>
      <c r="G413" s="223">
        <f t="shared" ref="G413" si="393">SUM(G415+G414)</f>
        <v>25701352</v>
      </c>
      <c r="H413" s="287">
        <f t="shared" si="358"/>
        <v>0</v>
      </c>
      <c r="I413" s="223">
        <f t="shared" ref="I413:L413" si="394">SUM(I415+I414)</f>
        <v>28025852</v>
      </c>
      <c r="J413" s="223">
        <f t="shared" ref="J413" si="395">SUM(J415+J414)</f>
        <v>28025852</v>
      </c>
      <c r="K413" s="262">
        <f t="shared" si="359"/>
        <v>0</v>
      </c>
      <c r="L413" s="223">
        <f t="shared" si="394"/>
        <v>28389152</v>
      </c>
      <c r="M413" s="223">
        <f t="shared" ref="M413" si="396">SUM(M415+M414)</f>
        <v>28389152</v>
      </c>
      <c r="N413" s="262">
        <f t="shared" si="360"/>
        <v>0</v>
      </c>
    </row>
    <row r="414" spans="1:14" x14ac:dyDescent="0.3">
      <c r="A414" s="178" t="s">
        <v>190</v>
      </c>
      <c r="B414" s="173" t="s">
        <v>42</v>
      </c>
      <c r="C414" s="174" t="s">
        <v>44</v>
      </c>
      <c r="D414" s="181" t="s">
        <v>338</v>
      </c>
      <c r="E414" s="173" t="s">
        <v>189</v>
      </c>
      <c r="F414" s="287">
        <f>SUM(Лист1!G429)</f>
        <v>16818842.300000001</v>
      </c>
      <c r="G414" s="287">
        <f>SUM(Лист1!H429)</f>
        <v>16818842.300000001</v>
      </c>
      <c r="H414" s="287">
        <f t="shared" si="358"/>
        <v>0</v>
      </c>
      <c r="I414" s="287">
        <f>SUM(Лист1!J429)</f>
        <v>17996499</v>
      </c>
      <c r="J414" s="287">
        <f>SUM(Лист1!K429)</f>
        <v>17996499</v>
      </c>
      <c r="K414" s="262">
        <f t="shared" si="359"/>
        <v>0</v>
      </c>
      <c r="L414" s="287">
        <f>SUM(Лист1!M429)</f>
        <v>17996499</v>
      </c>
      <c r="M414" s="287">
        <f>SUM(Лист1!N429)</f>
        <v>17996499</v>
      </c>
      <c r="N414" s="262">
        <f t="shared" si="360"/>
        <v>0</v>
      </c>
    </row>
    <row r="415" spans="1:14" ht="29.4" customHeight="1" x14ac:dyDescent="0.3">
      <c r="A415" s="300" t="s">
        <v>193</v>
      </c>
      <c r="B415" s="173" t="s">
        <v>42</v>
      </c>
      <c r="C415" s="174" t="s">
        <v>44</v>
      </c>
      <c r="D415" s="181" t="s">
        <v>338</v>
      </c>
      <c r="E415" s="173" t="s">
        <v>191</v>
      </c>
      <c r="F415" s="223">
        <f>SUM(Лист1!G430)</f>
        <v>8882509.6999999993</v>
      </c>
      <c r="G415" s="223">
        <f>SUM(Лист1!H430)</f>
        <v>8882509.6999999993</v>
      </c>
      <c r="H415" s="287">
        <f t="shared" si="358"/>
        <v>0</v>
      </c>
      <c r="I415" s="223">
        <f>SUM(Лист1!J430)</f>
        <v>10029353</v>
      </c>
      <c r="J415" s="223">
        <f>SUM(Лист1!K430)</f>
        <v>10029353</v>
      </c>
      <c r="K415" s="262">
        <f t="shared" si="359"/>
        <v>0</v>
      </c>
      <c r="L415" s="223">
        <f>SUM(Лист1!M430)</f>
        <v>10392653</v>
      </c>
      <c r="M415" s="223">
        <f>SUM(Лист1!N430)</f>
        <v>10392653</v>
      </c>
      <c r="N415" s="262">
        <f t="shared" si="360"/>
        <v>0</v>
      </c>
    </row>
    <row r="416" spans="1:14" ht="40.200000000000003" x14ac:dyDescent="0.3">
      <c r="A416" s="184" t="s">
        <v>45</v>
      </c>
      <c r="B416" s="173" t="s">
        <v>42</v>
      </c>
      <c r="C416" s="173" t="s">
        <v>44</v>
      </c>
      <c r="D416" s="181" t="s">
        <v>142</v>
      </c>
      <c r="E416" s="173" t="s">
        <v>8</v>
      </c>
      <c r="F416" s="223">
        <f t="shared" ref="F416:M417" si="397">SUM(F417)</f>
        <v>3246029</v>
      </c>
      <c r="G416" s="223">
        <f t="shared" si="397"/>
        <v>3246029</v>
      </c>
      <c r="H416" s="262">
        <f t="shared" si="358"/>
        <v>0</v>
      </c>
      <c r="I416" s="223">
        <f t="shared" si="397"/>
        <v>3246029</v>
      </c>
      <c r="J416" s="223">
        <f t="shared" si="397"/>
        <v>3246029</v>
      </c>
      <c r="K416" s="262">
        <f t="shared" si="359"/>
        <v>0</v>
      </c>
      <c r="L416" s="223">
        <f t="shared" si="397"/>
        <v>3246029</v>
      </c>
      <c r="M416" s="223">
        <f t="shared" si="397"/>
        <v>3246029</v>
      </c>
      <c r="N416" s="262">
        <f t="shared" si="360"/>
        <v>0</v>
      </c>
    </row>
    <row r="417" spans="1:14" ht="21.6" x14ac:dyDescent="0.3">
      <c r="A417" s="177" t="s">
        <v>16</v>
      </c>
      <c r="B417" s="173" t="s">
        <v>42</v>
      </c>
      <c r="C417" s="173" t="s">
        <v>44</v>
      </c>
      <c r="D417" s="181" t="s">
        <v>142</v>
      </c>
      <c r="E417" s="173" t="s">
        <v>17</v>
      </c>
      <c r="F417" s="223">
        <f t="shared" si="397"/>
        <v>3246029</v>
      </c>
      <c r="G417" s="223">
        <f t="shared" si="397"/>
        <v>3246029</v>
      </c>
      <c r="H417" s="262">
        <f t="shared" si="358"/>
        <v>0</v>
      </c>
      <c r="I417" s="223">
        <f t="shared" si="397"/>
        <v>3246029</v>
      </c>
      <c r="J417" s="223">
        <f t="shared" si="397"/>
        <v>3246029</v>
      </c>
      <c r="K417" s="262">
        <f t="shared" si="359"/>
        <v>0</v>
      </c>
      <c r="L417" s="223">
        <f t="shared" si="397"/>
        <v>3246029</v>
      </c>
      <c r="M417" s="223">
        <f t="shared" si="397"/>
        <v>3246029</v>
      </c>
      <c r="N417" s="262">
        <f t="shared" si="360"/>
        <v>0</v>
      </c>
    </row>
    <row r="418" spans="1:14" x14ac:dyDescent="0.3">
      <c r="A418" s="178" t="s">
        <v>178</v>
      </c>
      <c r="B418" s="173" t="s">
        <v>42</v>
      </c>
      <c r="C418" s="173" t="s">
        <v>44</v>
      </c>
      <c r="D418" s="181" t="s">
        <v>142</v>
      </c>
      <c r="E418" s="173" t="s">
        <v>177</v>
      </c>
      <c r="F418" s="223">
        <f>SUM(Лист1!G125)</f>
        <v>3246029</v>
      </c>
      <c r="G418" s="223">
        <f>SUM(Лист1!H125)</f>
        <v>3246029</v>
      </c>
      <c r="H418" s="262">
        <f t="shared" si="358"/>
        <v>0</v>
      </c>
      <c r="I418" s="223">
        <f>SUM(Лист1!J125)</f>
        <v>3246029</v>
      </c>
      <c r="J418" s="223">
        <f>SUM(Лист1!K125)</f>
        <v>3246029</v>
      </c>
      <c r="K418" s="262">
        <f t="shared" si="359"/>
        <v>0</v>
      </c>
      <c r="L418" s="223">
        <f>SUM(Лист1!M125)</f>
        <v>3246029</v>
      </c>
      <c r="M418" s="223">
        <f>SUM(Лист1!N125)</f>
        <v>3246029</v>
      </c>
      <c r="N418" s="262">
        <f t="shared" si="360"/>
        <v>0</v>
      </c>
    </row>
    <row r="419" spans="1:14" x14ac:dyDescent="0.3">
      <c r="A419" s="176" t="s">
        <v>110</v>
      </c>
      <c r="B419" s="201" t="s">
        <v>42</v>
      </c>
      <c r="C419" s="204" t="s">
        <v>50</v>
      </c>
      <c r="D419" s="204" t="s">
        <v>137</v>
      </c>
      <c r="E419" s="205" t="s">
        <v>8</v>
      </c>
      <c r="F419" s="276">
        <f>SUM(F420+F425+F434)</f>
        <v>1855348</v>
      </c>
      <c r="G419" s="276">
        <f>SUM(G420+G425+G434)</f>
        <v>1860348</v>
      </c>
      <c r="H419" s="262">
        <f t="shared" si="358"/>
        <v>5000</v>
      </c>
      <c r="I419" s="276">
        <f t="shared" ref="I419:L419" si="398">SUM(I420+I425)</f>
        <v>1850348</v>
      </c>
      <c r="J419" s="276">
        <f t="shared" ref="J419" si="399">SUM(J420+J425)</f>
        <v>1850348</v>
      </c>
      <c r="K419" s="262">
        <f t="shared" si="359"/>
        <v>0</v>
      </c>
      <c r="L419" s="276">
        <f t="shared" si="398"/>
        <v>1850348</v>
      </c>
      <c r="M419" s="276">
        <f t="shared" ref="M419" si="400">SUM(M420+M425)</f>
        <v>1850348</v>
      </c>
      <c r="N419" s="262">
        <f t="shared" si="360"/>
        <v>0</v>
      </c>
    </row>
    <row r="420" spans="1:14" ht="27" x14ac:dyDescent="0.3">
      <c r="A420" s="189" t="s">
        <v>111</v>
      </c>
      <c r="B420" s="199" t="s">
        <v>42</v>
      </c>
      <c r="C420" s="216" t="s">
        <v>50</v>
      </c>
      <c r="D420" s="181" t="s">
        <v>146</v>
      </c>
      <c r="E420" s="220" t="s">
        <v>8</v>
      </c>
      <c r="F420" s="223">
        <f>SUM(F421+F423)</f>
        <v>793500</v>
      </c>
      <c r="G420" s="223">
        <f t="shared" ref="G420" si="401">SUM(G421+G423)</f>
        <v>793500</v>
      </c>
      <c r="H420" s="262">
        <f t="shared" si="358"/>
        <v>0</v>
      </c>
      <c r="I420" s="223">
        <f t="shared" ref="I420:L420" si="402">SUM(I421+I423)</f>
        <v>793500</v>
      </c>
      <c r="J420" s="223">
        <f t="shared" ref="J420" si="403">SUM(J421+J423)</f>
        <v>793500</v>
      </c>
      <c r="K420" s="262">
        <f t="shared" si="359"/>
        <v>0</v>
      </c>
      <c r="L420" s="223">
        <f t="shared" si="402"/>
        <v>793500</v>
      </c>
      <c r="M420" s="223">
        <f t="shared" ref="M420" si="404">SUM(M421+M423)</f>
        <v>793500</v>
      </c>
      <c r="N420" s="262">
        <f t="shared" si="360"/>
        <v>0</v>
      </c>
    </row>
    <row r="421" spans="1:14" ht="31.8" x14ac:dyDescent="0.3">
      <c r="A421" s="177" t="s">
        <v>33</v>
      </c>
      <c r="B421" s="173" t="s">
        <v>42</v>
      </c>
      <c r="C421" s="174" t="s">
        <v>50</v>
      </c>
      <c r="D421" s="181" t="s">
        <v>146</v>
      </c>
      <c r="E421" s="173" t="s">
        <v>34</v>
      </c>
      <c r="F421" s="223">
        <f>SUM(F422)</f>
        <v>778750</v>
      </c>
      <c r="G421" s="223">
        <f t="shared" ref="G421" si="405">SUM(G422)</f>
        <v>677169.47</v>
      </c>
      <c r="H421" s="287">
        <f t="shared" si="358"/>
        <v>-101580.53000000003</v>
      </c>
      <c r="I421" s="223">
        <f t="shared" ref="I421:M421" si="406">SUM(I422)</f>
        <v>784500</v>
      </c>
      <c r="J421" s="223">
        <f t="shared" si="406"/>
        <v>784500</v>
      </c>
      <c r="K421" s="262">
        <f t="shared" si="359"/>
        <v>0</v>
      </c>
      <c r="L421" s="223">
        <f t="shared" si="406"/>
        <v>784500</v>
      </c>
      <c r="M421" s="223">
        <f t="shared" si="406"/>
        <v>784500</v>
      </c>
      <c r="N421" s="262">
        <f t="shared" si="360"/>
        <v>0</v>
      </c>
    </row>
    <row r="422" spans="1:14" x14ac:dyDescent="0.3">
      <c r="A422" s="177" t="s">
        <v>35</v>
      </c>
      <c r="B422" s="173" t="s">
        <v>42</v>
      </c>
      <c r="C422" s="174" t="s">
        <v>50</v>
      </c>
      <c r="D422" s="181" t="s">
        <v>146</v>
      </c>
      <c r="E422" s="173" t="s">
        <v>36</v>
      </c>
      <c r="F422" s="223">
        <f>SUM(Лист1!G434)</f>
        <v>778750</v>
      </c>
      <c r="G422" s="223">
        <f>SUM(Лист1!H434)</f>
        <v>677169.47</v>
      </c>
      <c r="H422" s="287">
        <f t="shared" si="358"/>
        <v>-101580.53000000003</v>
      </c>
      <c r="I422" s="223">
        <f>SUM(Лист1!J434)</f>
        <v>784500</v>
      </c>
      <c r="J422" s="223">
        <f>SUM(Лист1!K434)</f>
        <v>784500</v>
      </c>
      <c r="K422" s="262">
        <f t="shared" si="359"/>
        <v>0</v>
      </c>
      <c r="L422" s="223">
        <f>SUM(Лист1!M434)</f>
        <v>784500</v>
      </c>
      <c r="M422" s="223">
        <f>SUM(Лист1!N434)</f>
        <v>784500</v>
      </c>
      <c r="N422" s="262">
        <f t="shared" si="360"/>
        <v>0</v>
      </c>
    </row>
    <row r="423" spans="1:14" x14ac:dyDescent="0.3">
      <c r="A423" s="177" t="s">
        <v>12</v>
      </c>
      <c r="B423" s="173" t="s">
        <v>42</v>
      </c>
      <c r="C423" s="173" t="s">
        <v>50</v>
      </c>
      <c r="D423" s="181" t="s">
        <v>146</v>
      </c>
      <c r="E423" s="173" t="s">
        <v>13</v>
      </c>
      <c r="F423" s="223">
        <f>SUM(F424)</f>
        <v>14750</v>
      </c>
      <c r="G423" s="223">
        <f t="shared" ref="G423" si="407">SUM(G424)</f>
        <v>116330.53</v>
      </c>
      <c r="H423" s="287">
        <f t="shared" si="358"/>
        <v>101580.53</v>
      </c>
      <c r="I423" s="223">
        <f t="shared" ref="I423:M423" si="408">SUM(I424)</f>
        <v>9000</v>
      </c>
      <c r="J423" s="223">
        <f t="shared" si="408"/>
        <v>9000</v>
      </c>
      <c r="K423" s="262">
        <f t="shared" si="359"/>
        <v>0</v>
      </c>
      <c r="L423" s="223">
        <f t="shared" si="408"/>
        <v>9000</v>
      </c>
      <c r="M423" s="223">
        <f t="shared" si="408"/>
        <v>9000</v>
      </c>
      <c r="N423" s="262">
        <f t="shared" si="360"/>
        <v>0</v>
      </c>
    </row>
    <row r="424" spans="1:14" x14ac:dyDescent="0.3">
      <c r="A424" s="177" t="s">
        <v>188</v>
      </c>
      <c r="B424" s="173" t="s">
        <v>42</v>
      </c>
      <c r="C424" s="173" t="s">
        <v>50</v>
      </c>
      <c r="D424" s="181" t="s">
        <v>146</v>
      </c>
      <c r="E424" s="173" t="s">
        <v>15</v>
      </c>
      <c r="F424" s="223">
        <f>SUM(Лист1!G436)</f>
        <v>14750</v>
      </c>
      <c r="G424" s="223">
        <f>SUM(Лист1!H436)</f>
        <v>116330.53</v>
      </c>
      <c r="H424" s="287">
        <f t="shared" si="358"/>
        <v>101580.53</v>
      </c>
      <c r="I424" s="223">
        <f>SUM(Лист1!J436)</f>
        <v>9000</v>
      </c>
      <c r="J424" s="223">
        <f>SUM(Лист1!K436)</f>
        <v>9000</v>
      </c>
      <c r="K424" s="262">
        <f t="shared" si="359"/>
        <v>0</v>
      </c>
      <c r="L424" s="223">
        <f>SUM(Лист1!M436)</f>
        <v>9000</v>
      </c>
      <c r="M424" s="223">
        <f>SUM(Лист1!N436)</f>
        <v>9000</v>
      </c>
      <c r="N424" s="262">
        <f t="shared" si="360"/>
        <v>0</v>
      </c>
    </row>
    <row r="425" spans="1:14" ht="106.2" x14ac:dyDescent="0.3">
      <c r="A425" s="184" t="s">
        <v>334</v>
      </c>
      <c r="B425" s="199" t="s">
        <v>42</v>
      </c>
      <c r="C425" s="216" t="s">
        <v>50</v>
      </c>
      <c r="D425" s="218" t="s">
        <v>150</v>
      </c>
      <c r="E425" s="220" t="s">
        <v>8</v>
      </c>
      <c r="F425" s="223">
        <f>SUM(F426+F431)</f>
        <v>1056848</v>
      </c>
      <c r="G425" s="223">
        <f t="shared" ref="G425" si="409">SUM(G426+G431)</f>
        <v>1056848</v>
      </c>
      <c r="H425" s="262">
        <f t="shared" si="358"/>
        <v>0</v>
      </c>
      <c r="I425" s="223">
        <f t="shared" ref="I425:L425" si="410">SUM(I426+I431)</f>
        <v>1056848</v>
      </c>
      <c r="J425" s="223">
        <f t="shared" ref="J425" si="411">SUM(J426+J431)</f>
        <v>1056848</v>
      </c>
      <c r="K425" s="262">
        <f t="shared" si="359"/>
        <v>0</v>
      </c>
      <c r="L425" s="223">
        <f t="shared" si="410"/>
        <v>1056848</v>
      </c>
      <c r="M425" s="223">
        <f t="shared" ref="M425" si="412">SUM(M426+M431)</f>
        <v>1056848</v>
      </c>
      <c r="N425" s="262">
        <f t="shared" si="360"/>
        <v>0</v>
      </c>
    </row>
    <row r="426" spans="1:14" ht="119.4" x14ac:dyDescent="0.3">
      <c r="A426" s="184" t="s">
        <v>339</v>
      </c>
      <c r="B426" s="199" t="s">
        <v>42</v>
      </c>
      <c r="C426" s="216" t="s">
        <v>50</v>
      </c>
      <c r="D426" s="218" t="s">
        <v>340</v>
      </c>
      <c r="E426" s="220" t="s">
        <v>8</v>
      </c>
      <c r="F426" s="223">
        <f>SUM(F427+F429)</f>
        <v>937848</v>
      </c>
      <c r="G426" s="223">
        <f t="shared" ref="G426" si="413">SUM(G427+G429)</f>
        <v>937848</v>
      </c>
      <c r="H426" s="262">
        <f t="shared" si="358"/>
        <v>0</v>
      </c>
      <c r="I426" s="223">
        <f t="shared" ref="I426:L426" si="414">SUM(I427+I429)</f>
        <v>937848</v>
      </c>
      <c r="J426" s="223">
        <f t="shared" ref="J426" si="415">SUM(J427+J429)</f>
        <v>937848</v>
      </c>
      <c r="K426" s="262">
        <f t="shared" si="359"/>
        <v>0</v>
      </c>
      <c r="L426" s="223">
        <f t="shared" si="414"/>
        <v>937848</v>
      </c>
      <c r="M426" s="223">
        <f t="shared" ref="M426" si="416">SUM(M427+M429)</f>
        <v>937848</v>
      </c>
      <c r="N426" s="262">
        <f t="shared" si="360"/>
        <v>0</v>
      </c>
    </row>
    <row r="427" spans="1:14" ht="39.6" customHeight="1" x14ac:dyDescent="0.3">
      <c r="A427" s="177" t="s">
        <v>33</v>
      </c>
      <c r="B427" s="173" t="s">
        <v>42</v>
      </c>
      <c r="C427" s="174" t="s">
        <v>50</v>
      </c>
      <c r="D427" s="181" t="s">
        <v>340</v>
      </c>
      <c r="E427" s="173" t="s">
        <v>34</v>
      </c>
      <c r="F427" s="223">
        <f>SUM(F428)</f>
        <v>937848</v>
      </c>
      <c r="G427" s="223">
        <f t="shared" ref="G427" si="417">SUM(G428)</f>
        <v>937848</v>
      </c>
      <c r="H427" s="262">
        <f t="shared" si="358"/>
        <v>0</v>
      </c>
      <c r="I427" s="223">
        <f t="shared" ref="I427:M427" si="418">SUM(I428)</f>
        <v>937848</v>
      </c>
      <c r="J427" s="223">
        <f t="shared" si="418"/>
        <v>937848</v>
      </c>
      <c r="K427" s="262">
        <f t="shared" si="359"/>
        <v>0</v>
      </c>
      <c r="L427" s="223">
        <f t="shared" si="418"/>
        <v>937848</v>
      </c>
      <c r="M427" s="223">
        <f t="shared" si="418"/>
        <v>937848</v>
      </c>
      <c r="N427" s="262">
        <f t="shared" si="360"/>
        <v>0</v>
      </c>
    </row>
    <row r="428" spans="1:14" x14ac:dyDescent="0.3">
      <c r="A428" s="177" t="s">
        <v>35</v>
      </c>
      <c r="B428" s="173" t="s">
        <v>42</v>
      </c>
      <c r="C428" s="174" t="s">
        <v>50</v>
      </c>
      <c r="D428" s="218" t="s">
        <v>340</v>
      </c>
      <c r="E428" s="173" t="s">
        <v>36</v>
      </c>
      <c r="F428" s="223">
        <f>SUM(Лист1!G440)</f>
        <v>937848</v>
      </c>
      <c r="G428" s="223">
        <f>SUM(Лист1!H440)</f>
        <v>937848</v>
      </c>
      <c r="H428" s="262">
        <f t="shared" si="358"/>
        <v>0</v>
      </c>
      <c r="I428" s="223">
        <f>SUM(Лист1!J440)</f>
        <v>937848</v>
      </c>
      <c r="J428" s="223">
        <f>SUM(Лист1!K440)</f>
        <v>937848</v>
      </c>
      <c r="K428" s="262">
        <f t="shared" si="359"/>
        <v>0</v>
      </c>
      <c r="L428" s="223">
        <f>SUM(Лист1!M440)</f>
        <v>937848</v>
      </c>
      <c r="M428" s="223">
        <f>SUM(Лист1!N440)</f>
        <v>937848</v>
      </c>
      <c r="N428" s="262">
        <f t="shared" si="360"/>
        <v>0</v>
      </c>
    </row>
    <row r="429" spans="1:14" x14ac:dyDescent="0.3">
      <c r="A429" s="177" t="s">
        <v>12</v>
      </c>
      <c r="B429" s="173" t="s">
        <v>42</v>
      </c>
      <c r="C429" s="173" t="s">
        <v>50</v>
      </c>
      <c r="D429" s="181" t="s">
        <v>340</v>
      </c>
      <c r="E429" s="173" t="s">
        <v>13</v>
      </c>
      <c r="F429" s="223">
        <f>SUM(F430)</f>
        <v>0</v>
      </c>
      <c r="G429" s="223">
        <f t="shared" ref="G429" si="419">SUM(G430)</f>
        <v>0</v>
      </c>
      <c r="H429" s="262">
        <f t="shared" si="358"/>
        <v>0</v>
      </c>
      <c r="I429" s="223">
        <f t="shared" ref="I429:M429" si="420">SUM(I430)</f>
        <v>0</v>
      </c>
      <c r="J429" s="223">
        <f t="shared" si="420"/>
        <v>0</v>
      </c>
      <c r="K429" s="262">
        <f t="shared" si="359"/>
        <v>0</v>
      </c>
      <c r="L429" s="223">
        <f t="shared" si="420"/>
        <v>0</v>
      </c>
      <c r="M429" s="223">
        <f t="shared" si="420"/>
        <v>0</v>
      </c>
      <c r="N429" s="262">
        <f t="shared" si="360"/>
        <v>0</v>
      </c>
    </row>
    <row r="430" spans="1:14" x14ac:dyDescent="0.3">
      <c r="A430" s="177" t="s">
        <v>188</v>
      </c>
      <c r="B430" s="173" t="s">
        <v>42</v>
      </c>
      <c r="C430" s="173" t="s">
        <v>50</v>
      </c>
      <c r="D430" s="218" t="s">
        <v>340</v>
      </c>
      <c r="E430" s="173" t="s">
        <v>15</v>
      </c>
      <c r="F430" s="223">
        <f>SUM(Лист1!G442)</f>
        <v>0</v>
      </c>
      <c r="G430" s="223">
        <f>SUM(Лист1!H442)</f>
        <v>0</v>
      </c>
      <c r="H430" s="262">
        <f t="shared" si="358"/>
        <v>0</v>
      </c>
      <c r="I430" s="223">
        <f>SUM(Лист1!J442)</f>
        <v>0</v>
      </c>
      <c r="J430" s="223">
        <f>SUM(Лист1!K442)</f>
        <v>0</v>
      </c>
      <c r="K430" s="262">
        <f t="shared" si="359"/>
        <v>0</v>
      </c>
      <c r="L430" s="223">
        <f>SUM(Лист1!M442)</f>
        <v>0</v>
      </c>
      <c r="M430" s="223">
        <f>SUM(Лист1!N442)</f>
        <v>0</v>
      </c>
      <c r="N430" s="262">
        <f t="shared" si="360"/>
        <v>0</v>
      </c>
    </row>
    <row r="431" spans="1:14" ht="129.6" customHeight="1" x14ac:dyDescent="0.3">
      <c r="A431" s="184" t="s">
        <v>335</v>
      </c>
      <c r="B431" s="173" t="s">
        <v>42</v>
      </c>
      <c r="C431" s="174" t="s">
        <v>50</v>
      </c>
      <c r="D431" s="181" t="s">
        <v>336</v>
      </c>
      <c r="E431" s="173" t="s">
        <v>8</v>
      </c>
      <c r="F431" s="223">
        <f>SUM(F432)</f>
        <v>119000</v>
      </c>
      <c r="G431" s="223">
        <f t="shared" ref="G431:G432" si="421">SUM(G432)</f>
        <v>119000</v>
      </c>
      <c r="H431" s="262">
        <f t="shared" si="358"/>
        <v>0</v>
      </c>
      <c r="I431" s="223">
        <f t="shared" ref="I431:M431" si="422">SUM(I432)</f>
        <v>119000</v>
      </c>
      <c r="J431" s="223">
        <f t="shared" si="422"/>
        <v>119000</v>
      </c>
      <c r="K431" s="262">
        <f t="shared" si="359"/>
        <v>0</v>
      </c>
      <c r="L431" s="223">
        <f t="shared" si="422"/>
        <v>119000</v>
      </c>
      <c r="M431" s="223">
        <f t="shared" si="422"/>
        <v>119000</v>
      </c>
      <c r="N431" s="262">
        <f t="shared" si="360"/>
        <v>0</v>
      </c>
    </row>
    <row r="432" spans="1:14" x14ac:dyDescent="0.3">
      <c r="A432" s="177" t="s">
        <v>12</v>
      </c>
      <c r="B432" s="255" t="s">
        <v>42</v>
      </c>
      <c r="C432" s="174" t="s">
        <v>50</v>
      </c>
      <c r="D432" s="181" t="s">
        <v>336</v>
      </c>
      <c r="E432" s="255">
        <v>200</v>
      </c>
      <c r="F432" s="223">
        <f>SUM(F433)</f>
        <v>119000</v>
      </c>
      <c r="G432" s="223">
        <f t="shared" si="421"/>
        <v>119000</v>
      </c>
      <c r="H432" s="262">
        <f t="shared" si="358"/>
        <v>0</v>
      </c>
      <c r="I432" s="223">
        <f t="shared" ref="I432:M432" si="423">SUM(I433)</f>
        <v>119000</v>
      </c>
      <c r="J432" s="223">
        <f t="shared" si="423"/>
        <v>119000</v>
      </c>
      <c r="K432" s="262">
        <f t="shared" si="359"/>
        <v>0</v>
      </c>
      <c r="L432" s="223">
        <f t="shared" si="423"/>
        <v>119000</v>
      </c>
      <c r="M432" s="223">
        <f t="shared" si="423"/>
        <v>119000</v>
      </c>
      <c r="N432" s="262">
        <f t="shared" si="360"/>
        <v>0</v>
      </c>
    </row>
    <row r="433" spans="1:14" x14ac:dyDescent="0.3">
      <c r="A433" s="177" t="s">
        <v>188</v>
      </c>
      <c r="B433" s="173" t="s">
        <v>42</v>
      </c>
      <c r="C433" s="173" t="s">
        <v>50</v>
      </c>
      <c r="D433" s="181" t="s">
        <v>336</v>
      </c>
      <c r="E433" s="173" t="s">
        <v>15</v>
      </c>
      <c r="F433" s="223">
        <f>SUM(Лист1!G445)</f>
        <v>119000</v>
      </c>
      <c r="G433" s="223">
        <f>SUM(Лист1!H445)</f>
        <v>119000</v>
      </c>
      <c r="H433" s="262">
        <f t="shared" si="358"/>
        <v>0</v>
      </c>
      <c r="I433" s="223">
        <f>SUM(Лист1!J445)</f>
        <v>119000</v>
      </c>
      <c r="J433" s="223">
        <f>SUM(Лист1!K445)</f>
        <v>119000</v>
      </c>
      <c r="K433" s="262">
        <f t="shared" si="359"/>
        <v>0</v>
      </c>
      <c r="L433" s="223">
        <f>SUM(Лист1!M445)</f>
        <v>119000</v>
      </c>
      <c r="M433" s="223">
        <f>SUM(Лист1!N445)</f>
        <v>119000</v>
      </c>
      <c r="N433" s="262">
        <f t="shared" si="360"/>
        <v>0</v>
      </c>
    </row>
    <row r="434" spans="1:14" ht="27" x14ac:dyDescent="0.3">
      <c r="A434" s="189" t="s">
        <v>398</v>
      </c>
      <c r="B434" s="173" t="s">
        <v>42</v>
      </c>
      <c r="C434" s="174" t="s">
        <v>50</v>
      </c>
      <c r="D434" s="181" t="s">
        <v>397</v>
      </c>
      <c r="E434" s="173" t="s">
        <v>8</v>
      </c>
      <c r="F434" s="287">
        <f>SUM(F436)</f>
        <v>5000</v>
      </c>
      <c r="G434" s="287">
        <f>SUM(G436)</f>
        <v>10000</v>
      </c>
      <c r="H434" s="288">
        <f t="shared" si="358"/>
        <v>5000</v>
      </c>
      <c r="I434" s="223"/>
      <c r="J434" s="223"/>
      <c r="K434" s="262"/>
      <c r="L434" s="223"/>
      <c r="M434" s="223"/>
      <c r="N434" s="262"/>
    </row>
    <row r="435" spans="1:14" x14ac:dyDescent="0.3">
      <c r="A435" s="68" t="s">
        <v>89</v>
      </c>
      <c r="B435" s="255" t="s">
        <v>42</v>
      </c>
      <c r="C435" s="173" t="s">
        <v>50</v>
      </c>
      <c r="D435" s="181" t="s">
        <v>397</v>
      </c>
      <c r="E435" s="255" t="s">
        <v>90</v>
      </c>
      <c r="F435" s="287">
        <f>SUM(F436)</f>
        <v>5000</v>
      </c>
      <c r="G435" s="287">
        <f>SUM(G436)</f>
        <v>10000</v>
      </c>
      <c r="H435" s="288">
        <f t="shared" si="358"/>
        <v>5000</v>
      </c>
      <c r="I435" s="223"/>
      <c r="J435" s="223"/>
      <c r="K435" s="262"/>
      <c r="L435" s="223"/>
      <c r="M435" s="223"/>
      <c r="N435" s="262"/>
    </row>
    <row r="436" spans="1:14" x14ac:dyDescent="0.3">
      <c r="A436" s="177" t="s">
        <v>91</v>
      </c>
      <c r="B436" s="173" t="s">
        <v>42</v>
      </c>
      <c r="C436" s="173" t="s">
        <v>50</v>
      </c>
      <c r="D436" s="181" t="s">
        <v>397</v>
      </c>
      <c r="E436" s="173" t="s">
        <v>92</v>
      </c>
      <c r="F436" s="287">
        <f>SUM(Лист1!G448)</f>
        <v>5000</v>
      </c>
      <c r="G436" s="287">
        <f>SUM(Лист1!H448)</f>
        <v>10000</v>
      </c>
      <c r="H436" s="288">
        <f t="shared" si="358"/>
        <v>5000</v>
      </c>
      <c r="I436" s="223"/>
      <c r="J436" s="223"/>
      <c r="K436" s="262"/>
      <c r="L436" s="223"/>
      <c r="M436" s="223"/>
      <c r="N436" s="262"/>
    </row>
    <row r="437" spans="1:14" ht="15.6" x14ac:dyDescent="0.3">
      <c r="A437" s="222" t="s">
        <v>112</v>
      </c>
      <c r="B437" s="279" t="s">
        <v>113</v>
      </c>
      <c r="C437" s="280" t="s">
        <v>7</v>
      </c>
      <c r="D437" s="280" t="s">
        <v>137</v>
      </c>
      <c r="E437" s="281" t="s">
        <v>8</v>
      </c>
      <c r="F437" s="286">
        <f>SUM(F438)</f>
        <v>150000</v>
      </c>
      <c r="G437" s="286">
        <f t="shared" ref="G437" si="424">SUM(G438)</f>
        <v>150000</v>
      </c>
      <c r="H437" s="262">
        <f t="shared" si="358"/>
        <v>0</v>
      </c>
      <c r="I437" s="286">
        <f t="shared" ref="I437:M437" si="425">SUM(I438)</f>
        <v>150000</v>
      </c>
      <c r="J437" s="286">
        <f t="shared" si="425"/>
        <v>150000</v>
      </c>
      <c r="K437" s="262">
        <f t="shared" si="359"/>
        <v>0</v>
      </c>
      <c r="L437" s="286">
        <f t="shared" si="425"/>
        <v>150000</v>
      </c>
      <c r="M437" s="286">
        <f t="shared" si="425"/>
        <v>150000</v>
      </c>
      <c r="N437" s="262">
        <f t="shared" si="360"/>
        <v>0</v>
      </c>
    </row>
    <row r="438" spans="1:14" x14ac:dyDescent="0.3">
      <c r="A438" s="172" t="s">
        <v>114</v>
      </c>
      <c r="B438" s="265" t="s">
        <v>113</v>
      </c>
      <c r="C438" s="266" t="s">
        <v>22</v>
      </c>
      <c r="D438" s="266" t="s">
        <v>137</v>
      </c>
      <c r="E438" s="267" t="s">
        <v>8</v>
      </c>
      <c r="F438" s="286">
        <f>SUM(F439+F444)</f>
        <v>150000</v>
      </c>
      <c r="G438" s="286">
        <f t="shared" ref="G438" si="426">SUM(G439+G444)</f>
        <v>150000</v>
      </c>
      <c r="H438" s="262">
        <f t="shared" si="358"/>
        <v>0</v>
      </c>
      <c r="I438" s="286">
        <f t="shared" ref="I438:L438" si="427">SUM(I439+I444)</f>
        <v>150000</v>
      </c>
      <c r="J438" s="286">
        <f t="shared" ref="J438" si="428">SUM(J439+J444)</f>
        <v>150000</v>
      </c>
      <c r="K438" s="262">
        <f t="shared" si="359"/>
        <v>0</v>
      </c>
      <c r="L438" s="286">
        <f t="shared" si="427"/>
        <v>150000</v>
      </c>
      <c r="M438" s="286">
        <f t="shared" ref="M438" si="429">SUM(M439+M444)</f>
        <v>150000</v>
      </c>
      <c r="N438" s="262">
        <f t="shared" si="360"/>
        <v>0</v>
      </c>
    </row>
    <row r="439" spans="1:14" x14ac:dyDescent="0.3">
      <c r="A439" s="188" t="s">
        <v>311</v>
      </c>
      <c r="B439" s="199" t="s">
        <v>113</v>
      </c>
      <c r="C439" s="216" t="s">
        <v>22</v>
      </c>
      <c r="D439" s="218" t="s">
        <v>310</v>
      </c>
      <c r="E439" s="220" t="s">
        <v>8</v>
      </c>
      <c r="F439" s="286">
        <f>SUM(F440+F442)</f>
        <v>50000</v>
      </c>
      <c r="G439" s="286">
        <f t="shared" ref="G439" si="430">SUM(G440+G442)</f>
        <v>50000</v>
      </c>
      <c r="H439" s="262">
        <f t="shared" si="358"/>
        <v>0</v>
      </c>
      <c r="I439" s="286">
        <f t="shared" ref="I439:L439" si="431">SUM(I440+I442)</f>
        <v>50000</v>
      </c>
      <c r="J439" s="286">
        <f t="shared" ref="J439" si="432">SUM(J440+J442)</f>
        <v>50000</v>
      </c>
      <c r="K439" s="262">
        <f t="shared" si="359"/>
        <v>0</v>
      </c>
      <c r="L439" s="286">
        <f t="shared" si="431"/>
        <v>50000</v>
      </c>
      <c r="M439" s="286">
        <f t="shared" ref="M439" si="433">SUM(M440+M442)</f>
        <v>50000</v>
      </c>
      <c r="N439" s="262">
        <f t="shared" si="360"/>
        <v>0</v>
      </c>
    </row>
    <row r="440" spans="1:14" ht="31.8" x14ac:dyDescent="0.3">
      <c r="A440" s="177" t="s">
        <v>33</v>
      </c>
      <c r="B440" s="199" t="s">
        <v>113</v>
      </c>
      <c r="C440" s="216" t="s">
        <v>22</v>
      </c>
      <c r="D440" s="218" t="s">
        <v>310</v>
      </c>
      <c r="E440" s="220" t="s">
        <v>34</v>
      </c>
      <c r="F440" s="287">
        <f>SUM(F441)</f>
        <v>25000</v>
      </c>
      <c r="G440" s="287">
        <f t="shared" ref="G440" si="434">SUM(G441)</f>
        <v>25000</v>
      </c>
      <c r="H440" s="287">
        <f t="shared" si="358"/>
        <v>0</v>
      </c>
      <c r="I440" s="287">
        <f t="shared" ref="I440:M440" si="435">SUM(I441)</f>
        <v>30000</v>
      </c>
      <c r="J440" s="287">
        <f t="shared" si="435"/>
        <v>30000</v>
      </c>
      <c r="K440" s="262">
        <f t="shared" si="359"/>
        <v>0</v>
      </c>
      <c r="L440" s="287">
        <f t="shared" si="435"/>
        <v>30000</v>
      </c>
      <c r="M440" s="287">
        <f t="shared" si="435"/>
        <v>30000</v>
      </c>
      <c r="N440" s="262">
        <f t="shared" si="360"/>
        <v>0</v>
      </c>
    </row>
    <row r="441" spans="1:14" x14ac:dyDescent="0.3">
      <c r="A441" s="177" t="s">
        <v>37</v>
      </c>
      <c r="B441" s="199" t="s">
        <v>113</v>
      </c>
      <c r="C441" s="216" t="s">
        <v>22</v>
      </c>
      <c r="D441" s="218" t="s">
        <v>310</v>
      </c>
      <c r="E441" s="220" t="s">
        <v>38</v>
      </c>
      <c r="F441" s="287">
        <f>SUM(Лист1!G453)</f>
        <v>25000</v>
      </c>
      <c r="G441" s="287">
        <f>SUM(Лист1!H453)</f>
        <v>25000</v>
      </c>
      <c r="H441" s="287">
        <f t="shared" si="358"/>
        <v>0</v>
      </c>
      <c r="I441" s="287">
        <f>SUM(Лист1!J453)</f>
        <v>30000</v>
      </c>
      <c r="J441" s="287">
        <f>SUM(Лист1!K453)</f>
        <v>30000</v>
      </c>
      <c r="K441" s="262">
        <f t="shared" si="359"/>
        <v>0</v>
      </c>
      <c r="L441" s="287">
        <f>SUM(Лист1!M453)</f>
        <v>30000</v>
      </c>
      <c r="M441" s="287">
        <f>SUM(Лист1!N453)</f>
        <v>30000</v>
      </c>
      <c r="N441" s="262">
        <f t="shared" si="360"/>
        <v>0</v>
      </c>
    </row>
    <row r="442" spans="1:14" x14ac:dyDescent="0.3">
      <c r="A442" s="177" t="s">
        <v>12</v>
      </c>
      <c r="B442" s="199" t="s">
        <v>113</v>
      </c>
      <c r="C442" s="216" t="s">
        <v>22</v>
      </c>
      <c r="D442" s="218" t="s">
        <v>310</v>
      </c>
      <c r="E442" s="173" t="s">
        <v>13</v>
      </c>
      <c r="F442" s="287">
        <f>SUM(F443)</f>
        <v>25000</v>
      </c>
      <c r="G442" s="287">
        <f t="shared" ref="G442" si="436">SUM(G443)</f>
        <v>25000</v>
      </c>
      <c r="H442" s="287">
        <f t="shared" si="358"/>
        <v>0</v>
      </c>
      <c r="I442" s="287">
        <f t="shared" ref="I442:M442" si="437">SUM(I443)</f>
        <v>20000</v>
      </c>
      <c r="J442" s="287">
        <f t="shared" si="437"/>
        <v>20000</v>
      </c>
      <c r="K442" s="262">
        <f t="shared" si="359"/>
        <v>0</v>
      </c>
      <c r="L442" s="287">
        <f t="shared" si="437"/>
        <v>20000</v>
      </c>
      <c r="M442" s="287">
        <f t="shared" si="437"/>
        <v>20000</v>
      </c>
      <c r="N442" s="262">
        <f t="shared" si="360"/>
        <v>0</v>
      </c>
    </row>
    <row r="443" spans="1:14" x14ac:dyDescent="0.3">
      <c r="A443" s="177" t="s">
        <v>188</v>
      </c>
      <c r="B443" s="199" t="s">
        <v>113</v>
      </c>
      <c r="C443" s="216" t="s">
        <v>22</v>
      </c>
      <c r="D443" s="218" t="s">
        <v>310</v>
      </c>
      <c r="E443" s="173" t="s">
        <v>15</v>
      </c>
      <c r="F443" s="287">
        <f>SUM(Лист1!G455)</f>
        <v>25000</v>
      </c>
      <c r="G443" s="287">
        <f>SUM(Лист1!H455)</f>
        <v>25000</v>
      </c>
      <c r="H443" s="287">
        <f t="shared" si="358"/>
        <v>0</v>
      </c>
      <c r="I443" s="287">
        <f>SUM(Лист1!J455)</f>
        <v>20000</v>
      </c>
      <c r="J443" s="287">
        <f>SUM(Лист1!K455)</f>
        <v>20000</v>
      </c>
      <c r="K443" s="262">
        <f t="shared" si="359"/>
        <v>0</v>
      </c>
      <c r="L443" s="287">
        <f>SUM(Лист1!M455)</f>
        <v>20000</v>
      </c>
      <c r="M443" s="287">
        <f>SUM(Лист1!N455)</f>
        <v>20000</v>
      </c>
      <c r="N443" s="262">
        <f t="shared" si="360"/>
        <v>0</v>
      </c>
    </row>
    <row r="444" spans="1:14" ht="40.200000000000003" x14ac:dyDescent="0.3">
      <c r="A444" s="188" t="s">
        <v>198</v>
      </c>
      <c r="B444" s="265" t="s">
        <v>113</v>
      </c>
      <c r="C444" s="266" t="s">
        <v>22</v>
      </c>
      <c r="D444" s="218" t="s">
        <v>312</v>
      </c>
      <c r="E444" s="267" t="s">
        <v>8</v>
      </c>
      <c r="F444" s="286">
        <f>SUM(F447+F445)</f>
        <v>100000</v>
      </c>
      <c r="G444" s="286">
        <f>SUM(G447+G445)</f>
        <v>100000</v>
      </c>
      <c r="H444" s="286">
        <f t="shared" si="358"/>
        <v>0</v>
      </c>
      <c r="I444" s="286">
        <f>SUM(I447)</f>
        <v>100000</v>
      </c>
      <c r="J444" s="286">
        <f>SUM(J447)</f>
        <v>100000</v>
      </c>
      <c r="K444" s="262">
        <f t="shared" si="359"/>
        <v>0</v>
      </c>
      <c r="L444" s="286">
        <f>SUM(L447)</f>
        <v>100000</v>
      </c>
      <c r="M444" s="286">
        <f>SUM(M447)</f>
        <v>100000</v>
      </c>
      <c r="N444" s="262">
        <f t="shared" si="360"/>
        <v>0</v>
      </c>
    </row>
    <row r="445" spans="1:14" ht="41.4" customHeight="1" x14ac:dyDescent="0.3">
      <c r="A445" s="177" t="s">
        <v>33</v>
      </c>
      <c r="B445" s="199" t="s">
        <v>113</v>
      </c>
      <c r="C445" s="216" t="s">
        <v>22</v>
      </c>
      <c r="D445" s="218" t="s">
        <v>312</v>
      </c>
      <c r="E445" s="173" t="s">
        <v>34</v>
      </c>
      <c r="F445" s="287">
        <f t="shared" ref="F445:M447" si="438">SUM(F446)</f>
        <v>10000</v>
      </c>
      <c r="G445" s="287">
        <f t="shared" si="438"/>
        <v>10000</v>
      </c>
      <c r="H445" s="287">
        <f t="shared" ref="H445:H446" si="439">SUM(G445-F445)</f>
        <v>0</v>
      </c>
      <c r="I445" s="286"/>
      <c r="J445" s="286"/>
      <c r="K445" s="262"/>
      <c r="L445" s="286"/>
      <c r="M445" s="286"/>
      <c r="N445" s="262"/>
    </row>
    <row r="446" spans="1:14" x14ac:dyDescent="0.3">
      <c r="A446" s="177" t="s">
        <v>37</v>
      </c>
      <c r="B446" s="199" t="s">
        <v>113</v>
      </c>
      <c r="C446" s="216" t="s">
        <v>22</v>
      </c>
      <c r="D446" s="218" t="s">
        <v>312</v>
      </c>
      <c r="E446" s="173" t="s">
        <v>38</v>
      </c>
      <c r="F446" s="287">
        <f>SUM(Лист1!G458)</f>
        <v>10000</v>
      </c>
      <c r="G446" s="287">
        <f>SUM(Лист1!H458)</f>
        <v>10000</v>
      </c>
      <c r="H446" s="287">
        <f t="shared" si="439"/>
        <v>0</v>
      </c>
      <c r="I446" s="286"/>
      <c r="J446" s="286"/>
      <c r="K446" s="262"/>
      <c r="L446" s="286"/>
      <c r="M446" s="286"/>
      <c r="N446" s="262"/>
    </row>
    <row r="447" spans="1:14" x14ac:dyDescent="0.3">
      <c r="A447" s="177" t="s">
        <v>12</v>
      </c>
      <c r="B447" s="199" t="s">
        <v>113</v>
      </c>
      <c r="C447" s="216" t="s">
        <v>22</v>
      </c>
      <c r="D447" s="218" t="s">
        <v>312</v>
      </c>
      <c r="E447" s="173" t="s">
        <v>13</v>
      </c>
      <c r="F447" s="287">
        <f t="shared" si="438"/>
        <v>90000</v>
      </c>
      <c r="G447" s="287">
        <f t="shared" si="438"/>
        <v>90000</v>
      </c>
      <c r="H447" s="287">
        <f t="shared" si="358"/>
        <v>0</v>
      </c>
      <c r="I447" s="287">
        <f t="shared" si="438"/>
        <v>100000</v>
      </c>
      <c r="J447" s="287">
        <f t="shared" si="438"/>
        <v>100000</v>
      </c>
      <c r="K447" s="262">
        <f t="shared" si="359"/>
        <v>0</v>
      </c>
      <c r="L447" s="287">
        <f t="shared" si="438"/>
        <v>100000</v>
      </c>
      <c r="M447" s="287">
        <f t="shared" si="438"/>
        <v>100000</v>
      </c>
      <c r="N447" s="262">
        <f t="shared" si="360"/>
        <v>0</v>
      </c>
    </row>
    <row r="448" spans="1:14" x14ac:dyDescent="0.3">
      <c r="A448" s="177" t="s">
        <v>188</v>
      </c>
      <c r="B448" s="199" t="s">
        <v>113</v>
      </c>
      <c r="C448" s="216" t="s">
        <v>22</v>
      </c>
      <c r="D448" s="218" t="s">
        <v>312</v>
      </c>
      <c r="E448" s="173" t="s">
        <v>15</v>
      </c>
      <c r="F448" s="287">
        <f>SUM(Лист1!G460)</f>
        <v>90000</v>
      </c>
      <c r="G448" s="287">
        <f>SUM(Лист1!H460)</f>
        <v>90000</v>
      </c>
      <c r="H448" s="287">
        <f t="shared" si="358"/>
        <v>0</v>
      </c>
      <c r="I448" s="287">
        <f>SUM(Лист1!J460)</f>
        <v>100000</v>
      </c>
      <c r="J448" s="287">
        <f>SUM(Лист1!K460)</f>
        <v>100000</v>
      </c>
      <c r="K448" s="262">
        <f t="shared" si="359"/>
        <v>0</v>
      </c>
      <c r="L448" s="287">
        <f>SUM(Лист1!M460)</f>
        <v>100000</v>
      </c>
      <c r="M448" s="287">
        <f>SUM(Лист1!N460)</f>
        <v>100000</v>
      </c>
      <c r="N448" s="262">
        <f t="shared" si="360"/>
        <v>0</v>
      </c>
    </row>
    <row r="449" spans="1:14" ht="52.2" x14ac:dyDescent="0.3">
      <c r="A449" s="200" t="s">
        <v>213</v>
      </c>
      <c r="B449" s="253" t="s">
        <v>11</v>
      </c>
      <c r="C449" s="254" t="s">
        <v>7</v>
      </c>
      <c r="D449" s="254" t="s">
        <v>137</v>
      </c>
      <c r="E449" s="254" t="s">
        <v>8</v>
      </c>
      <c r="F449" s="342">
        <f>SUM(F450+F454)</f>
        <v>23723620</v>
      </c>
      <c r="G449" s="342">
        <f t="shared" ref="G449" si="440">SUM(G450+G454)</f>
        <v>23586135</v>
      </c>
      <c r="H449" s="262">
        <f t="shared" ref="H449:H458" si="441">SUM(G449-F449)</f>
        <v>-137485</v>
      </c>
      <c r="I449" s="342">
        <f t="shared" ref="I449:L449" si="442">SUM(I450+I454)</f>
        <v>10952700</v>
      </c>
      <c r="J449" s="342">
        <f t="shared" ref="J449" si="443">SUM(J450+J454)</f>
        <v>10952700</v>
      </c>
      <c r="K449" s="262">
        <f t="shared" ref="K449:K458" si="444">SUM(I449-J449)</f>
        <v>0</v>
      </c>
      <c r="L449" s="342">
        <f t="shared" si="442"/>
        <v>10607700</v>
      </c>
      <c r="M449" s="342">
        <f t="shared" ref="M449" si="445">SUM(M450+M454)</f>
        <v>10607700</v>
      </c>
      <c r="N449" s="262">
        <f t="shared" ref="N449:N458" si="446">SUM(M449-L449)</f>
        <v>0</v>
      </c>
    </row>
    <row r="450" spans="1:14" ht="42" x14ac:dyDescent="0.3">
      <c r="A450" s="224" t="s">
        <v>69</v>
      </c>
      <c r="B450" s="210">
        <v>14</v>
      </c>
      <c r="C450" s="204" t="s">
        <v>22</v>
      </c>
      <c r="D450" s="204" t="s">
        <v>137</v>
      </c>
      <c r="E450" s="205" t="s">
        <v>8</v>
      </c>
      <c r="F450" s="276">
        <f t="shared" ref="F450:M452" si="447">SUM(F451)</f>
        <v>1538000</v>
      </c>
      <c r="G450" s="276">
        <f t="shared" si="447"/>
        <v>1538000</v>
      </c>
      <c r="H450" s="262">
        <f t="shared" si="441"/>
        <v>0</v>
      </c>
      <c r="I450" s="276">
        <f t="shared" si="447"/>
        <v>1538000</v>
      </c>
      <c r="J450" s="276">
        <f t="shared" si="447"/>
        <v>1538000</v>
      </c>
      <c r="K450" s="262">
        <f t="shared" si="444"/>
        <v>0</v>
      </c>
      <c r="L450" s="276">
        <f t="shared" si="447"/>
        <v>1538000</v>
      </c>
      <c r="M450" s="276">
        <f t="shared" si="447"/>
        <v>1538000</v>
      </c>
      <c r="N450" s="262">
        <f t="shared" si="446"/>
        <v>0</v>
      </c>
    </row>
    <row r="451" spans="1:14" ht="40.200000000000003" x14ac:dyDescent="0.3">
      <c r="A451" s="189" t="s">
        <v>253</v>
      </c>
      <c r="B451" s="209">
        <v>14</v>
      </c>
      <c r="C451" s="174" t="s">
        <v>22</v>
      </c>
      <c r="D451" s="174" t="s">
        <v>143</v>
      </c>
      <c r="E451" s="175" t="s">
        <v>8</v>
      </c>
      <c r="F451" s="223">
        <f t="shared" si="447"/>
        <v>1538000</v>
      </c>
      <c r="G451" s="223">
        <f t="shared" si="447"/>
        <v>1538000</v>
      </c>
      <c r="H451" s="262">
        <f t="shared" si="441"/>
        <v>0</v>
      </c>
      <c r="I451" s="223">
        <f t="shared" si="447"/>
        <v>1538000</v>
      </c>
      <c r="J451" s="223">
        <f t="shared" si="447"/>
        <v>1538000</v>
      </c>
      <c r="K451" s="262">
        <f t="shared" si="444"/>
        <v>0</v>
      </c>
      <c r="L451" s="223">
        <f t="shared" si="447"/>
        <v>1538000</v>
      </c>
      <c r="M451" s="223">
        <f t="shared" si="447"/>
        <v>1538000</v>
      </c>
      <c r="N451" s="262">
        <f t="shared" si="446"/>
        <v>0</v>
      </c>
    </row>
    <row r="452" spans="1:14" x14ac:dyDescent="0.3">
      <c r="A452" s="177" t="s">
        <v>53</v>
      </c>
      <c r="B452" s="209">
        <v>14</v>
      </c>
      <c r="C452" s="174" t="s">
        <v>22</v>
      </c>
      <c r="D452" s="174" t="s">
        <v>143</v>
      </c>
      <c r="E452" s="173" t="s">
        <v>54</v>
      </c>
      <c r="F452" s="223">
        <f t="shared" si="447"/>
        <v>1538000</v>
      </c>
      <c r="G452" s="223">
        <f t="shared" si="447"/>
        <v>1538000</v>
      </c>
      <c r="H452" s="262">
        <f t="shared" si="441"/>
        <v>0</v>
      </c>
      <c r="I452" s="223">
        <f t="shared" si="447"/>
        <v>1538000</v>
      </c>
      <c r="J452" s="223">
        <f t="shared" si="447"/>
        <v>1538000</v>
      </c>
      <c r="K452" s="262">
        <f t="shared" si="444"/>
        <v>0</v>
      </c>
      <c r="L452" s="223">
        <f t="shared" si="447"/>
        <v>1538000</v>
      </c>
      <c r="M452" s="223">
        <f t="shared" si="447"/>
        <v>1538000</v>
      </c>
      <c r="N452" s="262">
        <f t="shared" si="446"/>
        <v>0</v>
      </c>
    </row>
    <row r="453" spans="1:14" x14ac:dyDescent="0.3">
      <c r="A453" s="177" t="s">
        <v>184</v>
      </c>
      <c r="B453" s="209">
        <v>14</v>
      </c>
      <c r="C453" s="174" t="s">
        <v>22</v>
      </c>
      <c r="D453" s="174" t="s">
        <v>143</v>
      </c>
      <c r="E453" s="173" t="s">
        <v>183</v>
      </c>
      <c r="F453" s="223">
        <f>SUM(Лист1!G144)</f>
        <v>1538000</v>
      </c>
      <c r="G453" s="223">
        <f>SUM(Лист1!H144)</f>
        <v>1538000</v>
      </c>
      <c r="H453" s="262">
        <f t="shared" si="441"/>
        <v>0</v>
      </c>
      <c r="I453" s="223">
        <f>SUM(Лист1!J144)</f>
        <v>1538000</v>
      </c>
      <c r="J453" s="223">
        <f>SUM(Лист1!K144)</f>
        <v>1538000</v>
      </c>
      <c r="K453" s="262">
        <f t="shared" si="444"/>
        <v>0</v>
      </c>
      <c r="L453" s="223">
        <f>SUM(Лист1!M144)</f>
        <v>1538000</v>
      </c>
      <c r="M453" s="223">
        <f>SUM(Лист1!N144)</f>
        <v>1538000</v>
      </c>
      <c r="N453" s="262">
        <f t="shared" si="446"/>
        <v>0</v>
      </c>
    </row>
    <row r="454" spans="1:14" x14ac:dyDescent="0.3">
      <c r="A454" s="224" t="s">
        <v>70</v>
      </c>
      <c r="B454" s="210">
        <v>14</v>
      </c>
      <c r="C454" s="204" t="s">
        <v>26</v>
      </c>
      <c r="D454" s="204" t="s">
        <v>137</v>
      </c>
      <c r="E454" s="205" t="s">
        <v>8</v>
      </c>
      <c r="F454" s="276">
        <f t="shared" ref="F454:M456" si="448">SUM(F455)</f>
        <v>22185620</v>
      </c>
      <c r="G454" s="276">
        <f t="shared" si="448"/>
        <v>22048135</v>
      </c>
      <c r="H454" s="262">
        <f t="shared" si="441"/>
        <v>-137485</v>
      </c>
      <c r="I454" s="276">
        <f t="shared" si="448"/>
        <v>9414700</v>
      </c>
      <c r="J454" s="276">
        <f t="shared" si="448"/>
        <v>9414700</v>
      </c>
      <c r="K454" s="262">
        <f t="shared" si="444"/>
        <v>0</v>
      </c>
      <c r="L454" s="276">
        <f t="shared" si="448"/>
        <v>9069700</v>
      </c>
      <c r="M454" s="276">
        <f t="shared" si="448"/>
        <v>9069700</v>
      </c>
      <c r="N454" s="262">
        <f t="shared" si="446"/>
        <v>0</v>
      </c>
    </row>
    <row r="455" spans="1:14" ht="27" x14ac:dyDescent="0.3">
      <c r="A455" s="189" t="s">
        <v>71</v>
      </c>
      <c r="B455" s="208">
        <v>14</v>
      </c>
      <c r="C455" s="181" t="s">
        <v>26</v>
      </c>
      <c r="D455" s="174" t="s">
        <v>252</v>
      </c>
      <c r="E455" s="180" t="s">
        <v>8</v>
      </c>
      <c r="F455" s="223">
        <f t="shared" si="448"/>
        <v>22185620</v>
      </c>
      <c r="G455" s="223">
        <f t="shared" si="448"/>
        <v>22048135</v>
      </c>
      <c r="H455" s="287">
        <f t="shared" si="441"/>
        <v>-137485</v>
      </c>
      <c r="I455" s="223">
        <f t="shared" si="448"/>
        <v>9414700</v>
      </c>
      <c r="J455" s="223">
        <f t="shared" si="448"/>
        <v>9414700</v>
      </c>
      <c r="K455" s="262">
        <f t="shared" si="444"/>
        <v>0</v>
      </c>
      <c r="L455" s="223">
        <f t="shared" si="448"/>
        <v>9069700</v>
      </c>
      <c r="M455" s="223">
        <f t="shared" si="448"/>
        <v>9069700</v>
      </c>
      <c r="N455" s="262">
        <f t="shared" si="446"/>
        <v>0</v>
      </c>
    </row>
    <row r="456" spans="1:14" x14ac:dyDescent="0.3">
      <c r="A456" s="177" t="s">
        <v>53</v>
      </c>
      <c r="B456" s="208">
        <v>14</v>
      </c>
      <c r="C456" s="181" t="s">
        <v>26</v>
      </c>
      <c r="D456" s="174" t="s">
        <v>252</v>
      </c>
      <c r="E456" s="180" t="s">
        <v>54</v>
      </c>
      <c r="F456" s="223">
        <f t="shared" si="448"/>
        <v>22185620</v>
      </c>
      <c r="G456" s="223">
        <f t="shared" si="448"/>
        <v>22048135</v>
      </c>
      <c r="H456" s="287">
        <f t="shared" si="441"/>
        <v>-137485</v>
      </c>
      <c r="I456" s="223">
        <f t="shared" si="448"/>
        <v>9414700</v>
      </c>
      <c r="J456" s="223">
        <f t="shared" si="448"/>
        <v>9414700</v>
      </c>
      <c r="K456" s="262">
        <f t="shared" si="444"/>
        <v>0</v>
      </c>
      <c r="L456" s="223">
        <f t="shared" si="448"/>
        <v>9069700</v>
      </c>
      <c r="M456" s="223">
        <f t="shared" si="448"/>
        <v>9069700</v>
      </c>
      <c r="N456" s="262">
        <f t="shared" si="446"/>
        <v>0</v>
      </c>
    </row>
    <row r="457" spans="1:14" x14ac:dyDescent="0.3">
      <c r="A457" s="177" t="s">
        <v>184</v>
      </c>
      <c r="B457" s="208">
        <v>14</v>
      </c>
      <c r="C457" s="181" t="s">
        <v>26</v>
      </c>
      <c r="D457" s="174" t="s">
        <v>252</v>
      </c>
      <c r="E457" s="180" t="s">
        <v>183</v>
      </c>
      <c r="F457" s="223">
        <f>SUM(Лист1!G148)</f>
        <v>22185620</v>
      </c>
      <c r="G457" s="223">
        <f>SUM(Лист1!H148)</f>
        <v>22048135</v>
      </c>
      <c r="H457" s="287">
        <f t="shared" si="441"/>
        <v>-137485</v>
      </c>
      <c r="I457" s="223">
        <f>SUM(Лист1!J148)</f>
        <v>9414700</v>
      </c>
      <c r="J457" s="223">
        <f>SUM(Лист1!K148)</f>
        <v>9414700</v>
      </c>
      <c r="K457" s="262">
        <f t="shared" si="444"/>
        <v>0</v>
      </c>
      <c r="L457" s="223">
        <f>SUM(Лист1!M148)</f>
        <v>9069700</v>
      </c>
      <c r="M457" s="223">
        <f>SUM(Лист1!N148)</f>
        <v>9069700</v>
      </c>
      <c r="N457" s="262">
        <f t="shared" si="446"/>
        <v>0</v>
      </c>
    </row>
    <row r="458" spans="1:14" ht="15.6" x14ac:dyDescent="0.3">
      <c r="A458" s="109" t="s">
        <v>122</v>
      </c>
      <c r="B458" s="165"/>
      <c r="C458" s="181"/>
      <c r="D458" s="165"/>
      <c r="E458" s="165"/>
      <c r="F458" s="284">
        <f>SUM(F449+F437+F392+F343+F232+F180+F132+F116+F110+F13)</f>
        <v>679129534.00000012</v>
      </c>
      <c r="G458" s="284">
        <f>SUM(G449+G437+G392+G343+G232+G180+G132+G116+G110+G13)</f>
        <v>680580473.68999994</v>
      </c>
      <c r="H458" s="262">
        <f t="shared" si="441"/>
        <v>1450939.6899998188</v>
      </c>
      <c r="I458" s="284">
        <f>SUM(I449+I437+I392+I343+I232+I180+I132+I116+I110+I13)</f>
        <v>556361482.38</v>
      </c>
      <c r="J458" s="284">
        <f>SUM(J449+J437+J392+J343+J232+J180+J132+J116+J110+J13)</f>
        <v>557279182.38</v>
      </c>
      <c r="K458" s="262">
        <f t="shared" si="444"/>
        <v>-917700</v>
      </c>
      <c r="L458" s="284">
        <f>SUM(L449+L437+L392+L343+L232+L180+L132+L116+L110+L13)</f>
        <v>565793232.88</v>
      </c>
      <c r="M458" s="284">
        <f>SUM(M449+M437+M392+M343+M232+M180+M132+M116+M110+M13)</f>
        <v>565793232.88</v>
      </c>
      <c r="N458" s="262">
        <f t="shared" si="446"/>
        <v>0</v>
      </c>
    </row>
  </sheetData>
  <mergeCells count="10">
    <mergeCell ref="L10:O10"/>
    <mergeCell ref="A6:F6"/>
    <mergeCell ref="A7:F7"/>
    <mergeCell ref="A8:F8"/>
    <mergeCell ref="A9:F9"/>
    <mergeCell ref="C1:F1"/>
    <mergeCell ref="C2:F2"/>
    <mergeCell ref="C3:F3"/>
    <mergeCell ref="C4:F4"/>
    <mergeCell ref="C5:F5"/>
  </mergeCells>
  <pageMargins left="0.70866141732283472" right="0.70866141732283472" top="0.74803149606299213" bottom="0.74803149606299213" header="0.31496062992125984" footer="0.31496062992125984"/>
  <pageSetup paperSize="9" scale="48" fitToHeight="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1PC-Rebik</cp:lastModifiedBy>
  <cp:lastPrinted>2018-10-31T12:58:54Z</cp:lastPrinted>
  <dcterms:created xsi:type="dcterms:W3CDTF">2015-10-27T06:57:56Z</dcterms:created>
  <dcterms:modified xsi:type="dcterms:W3CDTF">2019-01-14T13:12:15Z</dcterms:modified>
</cp:coreProperties>
</file>